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Echange DAF_DAMSB\02_MARCHES EN COURS DE PASSATION\2025 - CONTROLES RT\00.DCE\RETOURS SAJ\LOT 1\"/>
    </mc:Choice>
  </mc:AlternateContent>
  <bookViews>
    <workbookView xWindow="0" yWindow="0" windowWidth="28800" windowHeight="12300"/>
  </bookViews>
  <sheets>
    <sheet name="TOTAL DPGF LOT 1" sheetId="5" r:id="rId1"/>
    <sheet name="DPGF lot 1 - Année 1" sheetId="1" r:id="rId2"/>
    <sheet name="DPGF lot 1 - Année 2" sheetId="2" r:id="rId3"/>
    <sheet name="DPGF lot 1 - Année 3" sheetId="3" r:id="rId4"/>
    <sheet name="DPGF lot 1 - Année 4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5" l="1"/>
  <c r="D22" i="5"/>
  <c r="D23" i="5"/>
  <c r="D24" i="5"/>
  <c r="D20" i="5"/>
  <c r="D16" i="5"/>
  <c r="D17" i="5"/>
  <c r="D18" i="5"/>
  <c r="D15" i="5"/>
  <c r="D11" i="5"/>
  <c r="D12" i="5"/>
  <c r="D13" i="5"/>
  <c r="D10" i="5"/>
  <c r="D6" i="5"/>
  <c r="D7" i="5"/>
  <c r="D8" i="5"/>
  <c r="D5" i="5"/>
  <c r="C21" i="5"/>
  <c r="C22" i="5"/>
  <c r="C23" i="5"/>
  <c r="C24" i="5"/>
  <c r="C20" i="5"/>
  <c r="C18" i="5"/>
  <c r="C16" i="5"/>
  <c r="C17" i="5"/>
  <c r="C15" i="5"/>
  <c r="C11" i="5"/>
  <c r="C12" i="5"/>
  <c r="C13" i="5"/>
  <c r="C10" i="5"/>
  <c r="C6" i="5"/>
  <c r="C7" i="5"/>
  <c r="C8" i="5"/>
  <c r="C5" i="5"/>
  <c r="B24" i="5"/>
  <c r="B23" i="5"/>
  <c r="B22" i="5"/>
  <c r="B21" i="5"/>
  <c r="B20" i="5"/>
  <c r="B18" i="5"/>
  <c r="B17" i="5"/>
  <c r="B16" i="5"/>
  <c r="B15" i="5"/>
  <c r="B13" i="5"/>
  <c r="B12" i="5"/>
  <c r="B11" i="5"/>
  <c r="B10" i="5"/>
  <c r="B8" i="5"/>
  <c r="B7" i="5"/>
  <c r="B6" i="5"/>
  <c r="B5" i="5"/>
  <c r="C58" i="4"/>
  <c r="C62" i="4" s="1"/>
  <c r="C51" i="4"/>
  <c r="C61" i="4" s="1"/>
  <c r="C34" i="4"/>
  <c r="C60" i="4" s="1"/>
  <c r="C63" i="4" s="1"/>
  <c r="C55" i="3"/>
  <c r="C59" i="3" s="1"/>
  <c r="C48" i="3"/>
  <c r="C58" i="3" s="1"/>
  <c r="C31" i="3"/>
  <c r="C57" i="3" s="1"/>
  <c r="C60" i="3" s="1"/>
  <c r="C66" i="2"/>
  <c r="C62" i="2"/>
  <c r="C55" i="2"/>
  <c r="C65" i="2" s="1"/>
  <c r="C35" i="2"/>
  <c r="C64" i="2" s="1"/>
  <c r="C67" i="2" s="1"/>
  <c r="C58" i="1"/>
  <c r="C62" i="1" s="1"/>
  <c r="C51" i="1"/>
  <c r="C61" i="1" s="1"/>
  <c r="C36" i="1"/>
  <c r="C60" i="1" s="1"/>
  <c r="C63" i="1" l="1"/>
</calcChain>
</file>

<file path=xl/sharedStrings.xml><?xml version="1.0" encoding="utf-8"?>
<sst xmlns="http://schemas.openxmlformats.org/spreadsheetml/2006/main" count="286" uniqueCount="94">
  <si>
    <r>
      <t xml:space="preserve">Etablissement public du musée d'Orsay et du musée de l'Orangerie - Valéry Giscard d'Estaing
</t>
    </r>
    <r>
      <rPr>
        <b/>
        <sz val="10"/>
        <color indexed="8"/>
        <rFont val="Calibri"/>
        <family val="2"/>
      </rPr>
      <t xml:space="preserve">Lot 1 - Contrôle technique réglementaire périodique et Contrôle ponctuel
</t>
    </r>
    <r>
      <rPr>
        <b/>
        <u/>
        <sz val="10"/>
        <color indexed="8"/>
        <rFont val="Calibri"/>
        <family val="2"/>
      </rPr>
      <t>Décomposition du prix global et forfaitaire (DPGF) - Section B du CCTP</t>
    </r>
  </si>
  <si>
    <t>Année 1 : Musée d'Orsay</t>
  </si>
  <si>
    <t>N° de prix</t>
  </si>
  <si>
    <t>Prestations</t>
  </si>
  <si>
    <t>Montant forfaitaire annuel en € H.T.</t>
  </si>
  <si>
    <t>Installations électriques</t>
  </si>
  <si>
    <t>Vérification périodique annuelle des installations électriques</t>
  </si>
  <si>
    <r>
      <t xml:space="preserve">Vérification périodique annuelle des installations électriques </t>
    </r>
    <r>
      <rPr>
        <b/>
        <sz val="9"/>
        <color indexed="8"/>
        <rFont val="Calibri"/>
        <family val="2"/>
      </rPr>
      <t>(Q18)</t>
    </r>
  </si>
  <si>
    <t>Vérification périodique annuelle de la protection contre la foudre : état apparent des installations extérieures de protection contre la foudre (paratonnerre)</t>
  </si>
  <si>
    <t>Sécurité incendie</t>
  </si>
  <si>
    <t>Vérification périodique triennale du SSI de catégorie A, inclus également l’extinction automatique au gaz inerte (azote) et des espaces scéniques (auditorium)</t>
  </si>
  <si>
    <t>Vérification périodique triennale du désenfumage mécanique associé au SSI de catégorie A</t>
  </si>
  <si>
    <t xml:space="preserve">Vérification périodique quinquennal du désenfumage mécanique de l'aire de livraison conformément au PS32 </t>
  </si>
  <si>
    <t>Equipements mécaniques</t>
  </si>
  <si>
    <t>Vérification périodique annuelle des ascenseurs et des monte-charge</t>
  </si>
  <si>
    <t>Vérification périodique annuelle des escaliers mécaniques</t>
  </si>
  <si>
    <t>Vérification périodique semestrielle des plates-formes élévatrices</t>
  </si>
  <si>
    <t>Vérification périodique semestrielle des PEMP</t>
  </si>
  <si>
    <t>Vérification périodique semestrielle des portes motorisées et des rideaux</t>
  </si>
  <si>
    <t>Vérification périodique annuelle des palans-ponts et trappes</t>
  </si>
  <si>
    <t>Vérification périodique semestrielle chariots élévateurs</t>
  </si>
  <si>
    <t xml:space="preserve">Vérification périodique annuelle des équipements scéniques </t>
  </si>
  <si>
    <t>Equipements de travail, machines</t>
  </si>
  <si>
    <t>Vérification périodique annuelle des machines – équipements de travail</t>
  </si>
  <si>
    <t>Installations classées pour la protection de l’environnement (ICPE)</t>
  </si>
  <si>
    <t>Vérification périodique annuelle de l’Analyse Méthodique des Risques (AMR) des TAR’s soumises à ENREGISTREMENT suivant la rubrique 2921-a des ICPE</t>
  </si>
  <si>
    <t xml:space="preserve">Equipements sous pression (gaz et vapeur) </t>
  </si>
  <si>
    <r>
      <t>Vérification périodique quadriennale des équipements sous pression (ESP) :</t>
    </r>
    <r>
      <rPr>
        <sz val="9"/>
        <rFont val="Calibri"/>
        <family val="2"/>
      </rPr>
      <t xml:space="preserve"> 8</t>
    </r>
    <r>
      <rPr>
        <b/>
        <sz val="9"/>
        <rFont val="Calibri"/>
        <family val="2"/>
      </rPr>
      <t xml:space="preserve"> ESP</t>
    </r>
  </si>
  <si>
    <t>Equipements sportifs</t>
  </si>
  <si>
    <t>Vérification périodique annuelle de la salle de gymnastique</t>
  </si>
  <si>
    <t>Equipement de protection individuelle (EPI)</t>
  </si>
  <si>
    <t>Vérification périodique annuelle des lignes de vie</t>
  </si>
  <si>
    <t>Vérification périodique annuelle des points d’ancrage</t>
  </si>
  <si>
    <t xml:space="preserve">Risque chimique VLEP </t>
  </si>
  <si>
    <t>Mesure des VLEP - poussières de bois dans les ateliers menuiserie et ébénisterie, ainsi que des poussières métalliques dans la métallerie :  5 agents EPMO / + 1 mesure d'ambiance dans chaque atelier</t>
  </si>
  <si>
    <t>TOTAL musée d'Orsay</t>
  </si>
  <si>
    <t>Année 1 : Musée de l'Orangerie</t>
  </si>
  <si>
    <t>Vérification périodique annuelle de l'ascenseur et du monte-charge</t>
  </si>
  <si>
    <t>Vérification périodique annuelle des trappes</t>
  </si>
  <si>
    <t xml:space="preserve">Vérification périodique semestrielle des portes motorisées </t>
  </si>
  <si>
    <t>Equipements de protection individuelle (EPI)</t>
  </si>
  <si>
    <t>TOTAL musée de l'Orangerie</t>
  </si>
  <si>
    <t>Année 1 : Bureaux administratifs du 2, rue de Villersexel</t>
  </si>
  <si>
    <t>TOTAL bureaux administratifs</t>
  </si>
  <si>
    <t>Montant forfaitaire annuel total 2023 € H.T.</t>
  </si>
  <si>
    <r>
      <t xml:space="preserve">Etablissement public du musée d'Orsay et du musée de l'Orangerie - Valéry Giscard d'Estaing
</t>
    </r>
    <r>
      <rPr>
        <b/>
        <sz val="12"/>
        <color indexed="8"/>
        <rFont val="Calibri"/>
        <family val="2"/>
      </rPr>
      <t xml:space="preserve">Lot 1 - Contrôle technique réglementaire périodique et Contrôle ponctuel
</t>
    </r>
    <r>
      <rPr>
        <b/>
        <u/>
        <sz val="12"/>
        <color indexed="8"/>
        <rFont val="Calibri"/>
        <family val="2"/>
      </rPr>
      <t>Décomposition du prix global et forfaitaire (DPGF) - Section B du CCTP</t>
    </r>
  </si>
  <si>
    <t>Année 2 : Musée d'Orsay</t>
  </si>
  <si>
    <t>Sécurité Incendie</t>
  </si>
  <si>
    <t>Vérification périodique triennale de la continuité des moyens de communication radioélectriques</t>
  </si>
  <si>
    <t>Contrôle technique quinquennale des ascenseurs (CTQ) - Loi de Robien</t>
  </si>
  <si>
    <t>Vérification périodique quinquennale (VRE) des ascenseurs dans les espaces ERP</t>
  </si>
  <si>
    <t>Vérification périodique annuelle des monte-charge</t>
  </si>
  <si>
    <r>
      <t xml:space="preserve">Vérification périodique quadriennale des équipements sous pression (ESP) : </t>
    </r>
    <r>
      <rPr>
        <b/>
        <sz val="9"/>
        <rFont val="Calibri"/>
        <family val="2"/>
      </rPr>
      <t>6 ESP</t>
    </r>
  </si>
  <si>
    <t>Année 2 : Musée de l'Orangerie</t>
  </si>
  <si>
    <t>Vérification périodique triennale du SSI de catégorie A, inclus également les espaces scéniques (petit auditorium)</t>
  </si>
  <si>
    <t>Vérification périodique quinquennale de l'ascenseur et annuelle du monte-charge</t>
  </si>
  <si>
    <t>Année 2 : Bureaux administratifs du 2, rue de Villersexel</t>
  </si>
  <si>
    <t>Montant forfaitaire annuel total 2022 € H.T.</t>
  </si>
  <si>
    <t>Année 3 : Musée d'Orsay</t>
  </si>
  <si>
    <r>
      <t>Requalifications des équipements sous pression (ESP) : 4</t>
    </r>
    <r>
      <rPr>
        <b/>
        <sz val="9"/>
        <rFont val="Calibri"/>
        <family val="2"/>
      </rPr>
      <t xml:space="preserve"> ESP</t>
    </r>
  </si>
  <si>
    <t>Année 3 : Musée de l'Orangerie</t>
  </si>
  <si>
    <t>Année 3 : Bureaux administratifs du 2, rue de Villersexel</t>
  </si>
  <si>
    <t>Montant forfaitaire annuel total 2024 € H.T.</t>
  </si>
  <si>
    <t>Année 4 : Musée d'Orsay</t>
  </si>
  <si>
    <r>
      <t>Requalification et inspection périodique des équipements sous pression (ESP) : 9</t>
    </r>
    <r>
      <rPr>
        <b/>
        <sz val="9"/>
        <rFont val="Calibri"/>
        <family val="2"/>
      </rPr>
      <t xml:space="preserve"> ESP</t>
    </r>
  </si>
  <si>
    <t>Année 4 : Musée de l'Orangerie</t>
  </si>
  <si>
    <r>
      <t>Reuqalification des équipements sous pression (ESP) : 2</t>
    </r>
    <r>
      <rPr>
        <b/>
        <sz val="9"/>
        <rFont val="Calibri"/>
        <family val="2"/>
      </rPr>
      <t xml:space="preserve"> ESP</t>
    </r>
  </si>
  <si>
    <t>Année 4 : Bureaux administratifs du 2, rue de Villersexel</t>
  </si>
  <si>
    <t>Montant forfaitaire annuel total 2025 € H.T.</t>
  </si>
  <si>
    <t>Année 1</t>
  </si>
  <si>
    <t>Montant HT</t>
  </si>
  <si>
    <t>TVA</t>
  </si>
  <si>
    <t>Montant TTC</t>
  </si>
  <si>
    <t>Orsay</t>
  </si>
  <si>
    <t>Orangerie</t>
  </si>
  <si>
    <t>Villersexel</t>
  </si>
  <si>
    <t>Sous-total année 1</t>
  </si>
  <si>
    <t>Année 2</t>
  </si>
  <si>
    <t>Année 3</t>
  </si>
  <si>
    <t>Année 4</t>
  </si>
  <si>
    <t>TOTAL DPGF sur durée totale LOT 1</t>
  </si>
  <si>
    <t>Cet onglet est rempli automatiquement à partir des onglets détaillés suivants</t>
  </si>
  <si>
    <t>Montant forfaitaire annuel année 1 musée de l'Orangerie en € H.T.</t>
  </si>
  <si>
    <t>Montant forfaitaire annuel année 2 musée d'Orsay en € H.T.</t>
  </si>
  <si>
    <t>Montant forfaitaire annuel année 1 musée d'Orsay en € H.T.</t>
  </si>
  <si>
    <t>Montant forfaitaire annuel année 1 Villersexel en € H.T.</t>
  </si>
  <si>
    <t>Montant forfaitaire annuel année 2 musée de l'Orangerie en € H.T.</t>
  </si>
  <si>
    <t>Montant forfaitaire annuel année 2 du Villersexel en € H.T.</t>
  </si>
  <si>
    <t>Montant forfaitaire annuel année 3 musée d'Orsay en € H.T.</t>
  </si>
  <si>
    <t>Montant forfaitaire annuel année 3 musée de l'Orangerie en € H.T.</t>
  </si>
  <si>
    <t>Montant forfaitaire annuel année 3 Villersexel en € H.T.</t>
  </si>
  <si>
    <t>Montant forfaitaire annuel année 4 musée d'Orsay en € H.T.</t>
  </si>
  <si>
    <t>Montant forfaitaire annuel année 4 musée de l'Orangerie en € H.T.</t>
  </si>
  <si>
    <t>Montant forfaitaire annuel année 4 Villersexel en € H.T.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</si>
</sst>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b/>
      <u/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8"/>
      <name val="Calibri"/>
      <family val="2"/>
    </font>
    <font>
      <b/>
      <sz val="10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sz val="9"/>
      <name val="Calibri"/>
      <family val="2"/>
    </font>
    <font>
      <b/>
      <sz val="9"/>
      <name val="Calibri"/>
      <family val="2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indexed="8"/>
      <name val="Calibri"/>
      <family val="2"/>
    </font>
    <font>
      <b/>
      <u/>
      <sz val="12"/>
      <color indexed="8"/>
      <name val="Calibri"/>
      <family val="2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6" fillId="0" borderId="0" xfId="0" applyFont="1" applyAlignment="1">
      <alignment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164" fontId="8" fillId="0" borderId="9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164" fontId="8" fillId="0" borderId="9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right" vertical="center" wrapText="1"/>
    </xf>
    <xf numFmtId="164" fontId="7" fillId="0" borderId="20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164" fontId="12" fillId="0" borderId="9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vertical="center" wrapText="1"/>
    </xf>
    <xf numFmtId="164" fontId="8" fillId="0" borderId="26" xfId="0" applyNumberFormat="1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right" vertical="center" wrapText="1"/>
    </xf>
    <xf numFmtId="164" fontId="7" fillId="0" borderId="29" xfId="0" applyNumberFormat="1" applyFont="1" applyBorder="1" applyAlignment="1">
      <alignment horizontal="center" vertical="center" wrapText="1"/>
    </xf>
    <xf numFmtId="164" fontId="7" fillId="0" borderId="23" xfId="0" applyNumberFormat="1" applyFont="1" applyBorder="1" applyAlignment="1">
      <alignment horizontal="center" vertical="center" wrapText="1"/>
    </xf>
    <xf numFmtId="164" fontId="7" fillId="0" borderId="2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64" fontId="7" fillId="0" borderId="20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164" fontId="12" fillId="0" borderId="9" xfId="0" applyNumberFormat="1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164" fontId="12" fillId="0" borderId="1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vertical="center" wrapText="1"/>
    </xf>
    <xf numFmtId="0" fontId="0" fillId="0" borderId="32" xfId="0" applyBorder="1"/>
    <xf numFmtId="0" fontId="0" fillId="0" borderId="32" xfId="0" applyBorder="1" applyAlignment="1">
      <alignment horizontal="center" vertical="center"/>
    </xf>
    <xf numFmtId="0" fontId="0" fillId="6" borderId="32" xfId="0" applyFill="1" applyBorder="1"/>
    <xf numFmtId="0" fontId="2" fillId="8" borderId="32" xfId="0" applyFont="1" applyFill="1" applyBorder="1" applyAlignment="1">
      <alignment vertical="center"/>
    </xf>
    <xf numFmtId="0" fontId="0" fillId="6" borderId="32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32" xfId="0" applyFill="1" applyBorder="1" applyAlignment="1">
      <alignment horizontal="center"/>
    </xf>
    <xf numFmtId="0" fontId="3" fillId="0" borderId="3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right" vertical="center" wrapText="1"/>
    </xf>
    <xf numFmtId="0" fontId="0" fillId="0" borderId="25" xfId="0" applyBorder="1" applyAlignment="1">
      <alignment vertical="center" wrapText="1"/>
    </xf>
    <xf numFmtId="0" fontId="7" fillId="0" borderId="27" xfId="0" applyFont="1" applyBorder="1" applyAlignment="1">
      <alignment horizontal="right" vertical="center" wrapText="1"/>
    </xf>
    <xf numFmtId="0" fontId="0" fillId="0" borderId="28" xfId="0" applyBorder="1" applyAlignment="1">
      <alignment vertical="center" wrapText="1"/>
    </xf>
    <xf numFmtId="0" fontId="7" fillId="4" borderId="7" xfId="0" applyFont="1" applyFill="1" applyBorder="1" applyAlignment="1">
      <alignment horizontal="left" vertical="center" wrapText="1"/>
    </xf>
    <xf numFmtId="0" fontId="7" fillId="4" borderId="8" xfId="0" applyFont="1" applyFill="1" applyBorder="1" applyAlignment="1">
      <alignment horizontal="left" vertical="center" wrapText="1"/>
    </xf>
    <xf numFmtId="0" fontId="7" fillId="4" borderId="9" xfId="0" applyFont="1" applyFill="1" applyBorder="1" applyAlignment="1">
      <alignment horizontal="left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vertical="center" wrapText="1"/>
    </xf>
    <xf numFmtId="0" fontId="7" fillId="2" borderId="23" xfId="0" applyFont="1" applyFill="1" applyBorder="1" applyAlignment="1">
      <alignment vertical="center" wrapText="1"/>
    </xf>
    <xf numFmtId="0" fontId="7" fillId="4" borderId="24" xfId="0" applyFont="1" applyFill="1" applyBorder="1" applyAlignment="1">
      <alignment horizontal="left" vertical="center" wrapText="1"/>
    </xf>
    <xf numFmtId="0" fontId="7" fillId="4" borderId="25" xfId="0" applyFont="1" applyFill="1" applyBorder="1" applyAlignment="1">
      <alignment horizontal="left" vertical="center" wrapText="1"/>
    </xf>
    <xf numFmtId="0" fontId="7" fillId="4" borderId="26" xfId="0" applyFont="1" applyFill="1" applyBorder="1" applyAlignment="1">
      <alignment horizontal="left" vertical="center" wrapText="1"/>
    </xf>
    <xf numFmtId="0" fontId="7" fillId="0" borderId="21" xfId="0" applyFont="1" applyBorder="1" applyAlignment="1">
      <alignment horizontal="right" vertical="center" wrapText="1"/>
    </xf>
    <xf numFmtId="0" fontId="0" fillId="0" borderId="22" xfId="0" applyBorder="1" applyAlignment="1">
      <alignment vertical="center" wrapText="1"/>
    </xf>
    <xf numFmtId="0" fontId="7" fillId="4" borderId="7" xfId="0" applyFont="1" applyFill="1" applyBorder="1" applyAlignment="1">
      <alignment vertical="center" wrapText="1"/>
    </xf>
    <xf numFmtId="0" fontId="7" fillId="4" borderId="8" xfId="0" applyFont="1" applyFill="1" applyBorder="1" applyAlignment="1">
      <alignment vertical="center" wrapText="1"/>
    </xf>
    <xf numFmtId="0" fontId="7" fillId="4" borderId="9" xfId="0" applyFont="1" applyFill="1" applyBorder="1" applyAlignment="1">
      <alignment vertical="center" wrapText="1"/>
    </xf>
    <xf numFmtId="0" fontId="15" fillId="4" borderId="7" xfId="0" applyFont="1" applyFill="1" applyBorder="1" applyAlignment="1">
      <alignment vertical="center" wrapText="1"/>
    </xf>
    <xf numFmtId="0" fontId="15" fillId="4" borderId="8" xfId="0" applyFont="1" applyFill="1" applyBorder="1" applyAlignment="1">
      <alignment vertical="center" wrapText="1"/>
    </xf>
    <xf numFmtId="0" fontId="15" fillId="4" borderId="9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left" vertical="center"/>
    </xf>
    <xf numFmtId="0" fontId="10" fillId="4" borderId="11" xfId="0" applyFont="1" applyFill="1" applyBorder="1" applyAlignment="1">
      <alignment horizontal="left" vertical="center"/>
    </xf>
    <xf numFmtId="0" fontId="7" fillId="4" borderId="14" xfId="0" applyFont="1" applyFill="1" applyBorder="1" applyAlignment="1">
      <alignment vertical="center" wrapText="1"/>
    </xf>
    <xf numFmtId="0" fontId="7" fillId="4" borderId="15" xfId="0" applyFont="1" applyFill="1" applyBorder="1" applyAlignment="1">
      <alignment vertical="center" wrapText="1"/>
    </xf>
    <xf numFmtId="0" fontId="7" fillId="4" borderId="16" xfId="0" applyFont="1" applyFill="1" applyBorder="1" applyAlignment="1">
      <alignment vertical="center" wrapText="1"/>
    </xf>
    <xf numFmtId="0" fontId="15" fillId="4" borderId="30" xfId="0" applyFont="1" applyFill="1" applyBorder="1" applyAlignment="1">
      <alignment horizontal="left" vertical="center" wrapText="1"/>
    </xf>
    <xf numFmtId="0" fontId="15" fillId="4" borderId="10" xfId="0" applyFont="1" applyFill="1" applyBorder="1" applyAlignment="1">
      <alignment horizontal="left" vertical="center" wrapText="1"/>
    </xf>
    <xf numFmtId="0" fontId="15" fillId="4" borderId="11" xfId="0" applyFont="1" applyFill="1" applyBorder="1" applyAlignment="1">
      <alignment horizontal="left" vertical="center" wrapText="1"/>
    </xf>
    <xf numFmtId="0" fontId="7" fillId="4" borderId="30" xfId="0" applyFont="1" applyFill="1" applyBorder="1" applyAlignment="1">
      <alignment horizontal="left" vertical="center" wrapText="1"/>
    </xf>
    <xf numFmtId="0" fontId="7" fillId="4" borderId="10" xfId="0" applyFont="1" applyFill="1" applyBorder="1" applyAlignment="1">
      <alignment horizontal="left" vertical="center" wrapText="1"/>
    </xf>
    <xf numFmtId="0" fontId="7" fillId="4" borderId="11" xfId="0" applyFont="1" applyFill="1" applyBorder="1" applyAlignment="1">
      <alignment horizontal="left" vertical="center" wrapText="1"/>
    </xf>
    <xf numFmtId="164" fontId="7" fillId="2" borderId="21" xfId="0" applyNumberFormat="1" applyFont="1" applyFill="1" applyBorder="1" applyAlignment="1">
      <alignment horizontal="center" vertical="center" wrapText="1"/>
    </xf>
    <xf numFmtId="164" fontId="7" fillId="2" borderId="22" xfId="0" applyNumberFormat="1" applyFont="1" applyFill="1" applyBorder="1" applyAlignment="1">
      <alignment vertical="center" wrapText="1"/>
    </xf>
    <xf numFmtId="164" fontId="7" fillId="2" borderId="23" xfId="0" applyNumberFormat="1" applyFont="1" applyFill="1" applyBorder="1" applyAlignment="1">
      <alignment vertical="center" wrapText="1"/>
    </xf>
    <xf numFmtId="0" fontId="7" fillId="4" borderId="30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vertical="center" wrapText="1"/>
    </xf>
    <xf numFmtId="0" fontId="15" fillId="4" borderId="10" xfId="0" applyFont="1" applyFill="1" applyBorder="1" applyAlignment="1">
      <alignment horizontal="left" vertical="center"/>
    </xf>
    <xf numFmtId="0" fontId="15" fillId="4" borderId="1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76200</xdr:rowOff>
    </xdr:from>
    <xdr:to>
      <xdr:col>0</xdr:col>
      <xdr:colOff>1362074</xdr:colOff>
      <xdr:row>0</xdr:row>
      <xdr:rowOff>1104900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49" y="76200"/>
          <a:ext cx="122872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447675</xdr:rowOff>
    </xdr:from>
    <xdr:to>
      <xdr:col>1</xdr:col>
      <xdr:colOff>228600</xdr:colOff>
      <xdr:row>0</xdr:row>
      <xdr:rowOff>819150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47675"/>
          <a:ext cx="742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1</xdr:col>
      <xdr:colOff>171450</xdr:colOff>
      <xdr:row>0</xdr:row>
      <xdr:rowOff>419100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7625"/>
          <a:ext cx="742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1</xdr:col>
      <xdr:colOff>171450</xdr:colOff>
      <xdr:row>0</xdr:row>
      <xdr:rowOff>419100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7625"/>
          <a:ext cx="742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1</xdr:col>
      <xdr:colOff>171450</xdr:colOff>
      <xdr:row>0</xdr:row>
      <xdr:rowOff>419100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7625"/>
          <a:ext cx="742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sqref="A1:D1"/>
    </sheetView>
  </sheetViews>
  <sheetFormatPr baseColWidth="10" defaultRowHeight="15" x14ac:dyDescent="0.25"/>
  <cols>
    <col min="1" max="1" width="45.42578125" customWidth="1"/>
    <col min="2" max="2" width="25.42578125" customWidth="1"/>
    <col min="3" max="3" width="25.5703125" customWidth="1"/>
    <col min="4" max="4" width="26" customWidth="1"/>
  </cols>
  <sheetData>
    <row r="1" spans="1:4" s="1" customFormat="1" ht="108" customHeight="1" x14ac:dyDescent="0.25">
      <c r="A1" s="64" t="s">
        <v>0</v>
      </c>
      <c r="B1" s="65"/>
      <c r="C1" s="65"/>
      <c r="D1" s="65"/>
    </row>
    <row r="2" spans="1:4" ht="25.5" customHeight="1" x14ac:dyDescent="0.25">
      <c r="A2" s="59" t="s">
        <v>81</v>
      </c>
    </row>
    <row r="3" spans="1:4" x14ac:dyDescent="0.25">
      <c r="B3" s="54" t="s">
        <v>70</v>
      </c>
      <c r="C3" s="54" t="s">
        <v>71</v>
      </c>
      <c r="D3" s="54" t="s">
        <v>72</v>
      </c>
    </row>
    <row r="4" spans="1:4" x14ac:dyDescent="0.25">
      <c r="A4" s="60" t="s">
        <v>69</v>
      </c>
      <c r="B4" s="61"/>
      <c r="C4" s="61"/>
      <c r="D4" s="62"/>
    </row>
    <row r="5" spans="1:4" x14ac:dyDescent="0.25">
      <c r="A5" s="53" t="s">
        <v>73</v>
      </c>
      <c r="B5" s="53">
        <f>'DPGF lot 1 - Année 1'!C60</f>
        <v>0</v>
      </c>
      <c r="C5" s="53">
        <f>B5*0.2</f>
        <v>0</v>
      </c>
      <c r="D5" s="53">
        <f>B5+C5</f>
        <v>0</v>
      </c>
    </row>
    <row r="6" spans="1:4" x14ac:dyDescent="0.25">
      <c r="A6" s="53" t="s">
        <v>74</v>
      </c>
      <c r="B6" s="53">
        <f>'DPGF lot 1 - Année 1'!C61</f>
        <v>0</v>
      </c>
      <c r="C6" s="53">
        <f t="shared" ref="C6:C8" si="0">B6*0.2</f>
        <v>0</v>
      </c>
      <c r="D6" s="53">
        <f t="shared" ref="D6:D8" si="1">B6+C6</f>
        <v>0</v>
      </c>
    </row>
    <row r="7" spans="1:4" x14ac:dyDescent="0.25">
      <c r="A7" s="53" t="s">
        <v>75</v>
      </c>
      <c r="B7" s="53">
        <f>'DPGF lot 1 - Année 1'!C62</f>
        <v>0</v>
      </c>
      <c r="C7" s="53">
        <f t="shared" si="0"/>
        <v>0</v>
      </c>
      <c r="D7" s="53">
        <f t="shared" si="1"/>
        <v>0</v>
      </c>
    </row>
    <row r="8" spans="1:4" s="58" customFormat="1" ht="24" customHeight="1" x14ac:dyDescent="0.25">
      <c r="A8" s="57" t="s">
        <v>76</v>
      </c>
      <c r="B8" s="57">
        <f>SUM(B5:B7)</f>
        <v>0</v>
      </c>
      <c r="C8" s="55">
        <f t="shared" si="0"/>
        <v>0</v>
      </c>
      <c r="D8" s="55">
        <f t="shared" si="1"/>
        <v>0</v>
      </c>
    </row>
    <row r="9" spans="1:4" x14ac:dyDescent="0.25">
      <c r="A9" s="60" t="s">
        <v>77</v>
      </c>
      <c r="B9" s="61"/>
      <c r="C9" s="61"/>
      <c r="D9" s="62"/>
    </row>
    <row r="10" spans="1:4" x14ac:dyDescent="0.25">
      <c r="A10" s="53" t="s">
        <v>73</v>
      </c>
      <c r="B10" s="53">
        <f>'DPGF lot 1 - Année 2'!C64</f>
        <v>0</v>
      </c>
      <c r="C10" s="53">
        <f>B10*0.2</f>
        <v>0</v>
      </c>
      <c r="D10" s="53">
        <f>B10+C10</f>
        <v>0</v>
      </c>
    </row>
    <row r="11" spans="1:4" x14ac:dyDescent="0.25">
      <c r="A11" s="53" t="s">
        <v>74</v>
      </c>
      <c r="B11" s="53">
        <f>'DPGF lot 1 - Année 2'!C65</f>
        <v>0</v>
      </c>
      <c r="C11" s="53">
        <f t="shared" ref="C11:C13" si="2">B11*0.2</f>
        <v>0</v>
      </c>
      <c r="D11" s="53">
        <f t="shared" ref="D11:D13" si="3">B11+C11</f>
        <v>0</v>
      </c>
    </row>
    <row r="12" spans="1:4" x14ac:dyDescent="0.25">
      <c r="A12" s="53" t="s">
        <v>75</v>
      </c>
      <c r="B12" s="53">
        <f>'DPGF lot 1 - Année 2'!C66</f>
        <v>0</v>
      </c>
      <c r="C12" s="53">
        <f t="shared" si="2"/>
        <v>0</v>
      </c>
      <c r="D12" s="53">
        <f t="shared" si="3"/>
        <v>0</v>
      </c>
    </row>
    <row r="13" spans="1:4" s="58" customFormat="1" ht="21.75" customHeight="1" x14ac:dyDescent="0.25">
      <c r="A13" s="57" t="s">
        <v>76</v>
      </c>
      <c r="B13" s="57">
        <f>SUM(B10:B12)</f>
        <v>0</v>
      </c>
      <c r="C13" s="55">
        <f t="shared" si="2"/>
        <v>0</v>
      </c>
      <c r="D13" s="55">
        <f t="shared" si="3"/>
        <v>0</v>
      </c>
    </row>
    <row r="14" spans="1:4" x14ac:dyDescent="0.25">
      <c r="A14" s="60" t="s">
        <v>78</v>
      </c>
      <c r="B14" s="61"/>
      <c r="C14" s="61"/>
      <c r="D14" s="62"/>
    </row>
    <row r="15" spans="1:4" x14ac:dyDescent="0.25">
      <c r="A15" s="53" t="s">
        <v>73</v>
      </c>
      <c r="B15" s="53">
        <f>'DPGF lot 1 - Année 3'!C57</f>
        <v>0</v>
      </c>
      <c r="C15" s="53">
        <f>B15*0.2</f>
        <v>0</v>
      </c>
      <c r="D15" s="53">
        <f>B15+C15</f>
        <v>0</v>
      </c>
    </row>
    <row r="16" spans="1:4" x14ac:dyDescent="0.25">
      <c r="A16" s="53" t="s">
        <v>74</v>
      </c>
      <c r="B16" s="53">
        <f>'DPGF lot 1 - Année 3'!C58</f>
        <v>0</v>
      </c>
      <c r="C16" s="53">
        <f t="shared" ref="C16:C18" si="4">B16*0.2</f>
        <v>0</v>
      </c>
      <c r="D16" s="53">
        <f t="shared" ref="D16:D18" si="5">B16+C16</f>
        <v>0</v>
      </c>
    </row>
    <row r="17" spans="1:4" x14ac:dyDescent="0.25">
      <c r="A17" s="53" t="s">
        <v>75</v>
      </c>
      <c r="B17" s="53">
        <f>'DPGF lot 1 - Année 3'!C59</f>
        <v>0</v>
      </c>
      <c r="C17" s="53">
        <f t="shared" si="4"/>
        <v>0</v>
      </c>
      <c r="D17" s="53">
        <f t="shared" si="5"/>
        <v>0</v>
      </c>
    </row>
    <row r="18" spans="1:4" s="58" customFormat="1" ht="23.25" customHeight="1" x14ac:dyDescent="0.25">
      <c r="A18" s="57" t="s">
        <v>76</v>
      </c>
      <c r="B18" s="57">
        <f>SUM(B15:B17)</f>
        <v>0</v>
      </c>
      <c r="C18" s="55">
        <f t="shared" si="4"/>
        <v>0</v>
      </c>
      <c r="D18" s="55">
        <f t="shared" si="5"/>
        <v>0</v>
      </c>
    </row>
    <row r="19" spans="1:4" x14ac:dyDescent="0.25">
      <c r="A19" s="63" t="s">
        <v>79</v>
      </c>
      <c r="B19" s="63"/>
      <c r="C19" s="63"/>
      <c r="D19" s="63"/>
    </row>
    <row r="20" spans="1:4" x14ac:dyDescent="0.25">
      <c r="A20" s="53" t="s">
        <v>73</v>
      </c>
      <c r="B20" s="53">
        <f>'DPGF lot 1 - Année 4'!C60</f>
        <v>0</v>
      </c>
      <c r="C20" s="53">
        <f>B20*0.2</f>
        <v>0</v>
      </c>
      <c r="D20" s="53">
        <f>B20+C20</f>
        <v>0</v>
      </c>
    </row>
    <row r="21" spans="1:4" x14ac:dyDescent="0.25">
      <c r="A21" s="53" t="s">
        <v>74</v>
      </c>
      <c r="B21" s="53">
        <f>'DPGF lot 1 - Année 4'!C61</f>
        <v>0</v>
      </c>
      <c r="C21" s="53">
        <f t="shared" ref="C21:C24" si="6">B21*0.2</f>
        <v>0</v>
      </c>
      <c r="D21" s="53">
        <f t="shared" ref="D21:D24" si="7">B21+C21</f>
        <v>0</v>
      </c>
    </row>
    <row r="22" spans="1:4" x14ac:dyDescent="0.25">
      <c r="A22" s="53" t="s">
        <v>75</v>
      </c>
      <c r="B22" s="53">
        <f>'DPGF lot 1 - Année 4'!C62</f>
        <v>0</v>
      </c>
      <c r="C22" s="53">
        <f t="shared" si="6"/>
        <v>0</v>
      </c>
      <c r="D22" s="53">
        <f t="shared" si="7"/>
        <v>0</v>
      </c>
    </row>
    <row r="23" spans="1:4" s="58" customFormat="1" ht="25.5" customHeight="1" x14ac:dyDescent="0.25">
      <c r="A23" s="57" t="s">
        <v>76</v>
      </c>
      <c r="B23" s="57">
        <f>SUM(B20:B22)</f>
        <v>0</v>
      </c>
      <c r="C23" s="57">
        <f t="shared" si="6"/>
        <v>0</v>
      </c>
      <c r="D23" s="57">
        <f t="shared" si="7"/>
        <v>0</v>
      </c>
    </row>
    <row r="24" spans="1:4" ht="27" customHeight="1" x14ac:dyDescent="0.25">
      <c r="A24" s="56" t="s">
        <v>80</v>
      </c>
      <c r="B24" s="56">
        <f>B8+B13+B18+B23</f>
        <v>0</v>
      </c>
      <c r="C24" s="56">
        <f t="shared" si="6"/>
        <v>0</v>
      </c>
      <c r="D24" s="56">
        <f t="shared" si="7"/>
        <v>0</v>
      </c>
    </row>
  </sheetData>
  <mergeCells count="5">
    <mergeCell ref="A9:D9"/>
    <mergeCell ref="A14:D14"/>
    <mergeCell ref="A19:D19"/>
    <mergeCell ref="A1:D1"/>
    <mergeCell ref="A4:D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opLeftCell="A31" zoomScaleNormal="100" zoomScaleSheetLayoutView="100" workbookViewId="0">
      <selection activeCell="B65" sqref="B65"/>
    </sheetView>
  </sheetViews>
  <sheetFormatPr baseColWidth="10" defaultRowHeight="12.75" x14ac:dyDescent="0.25"/>
  <cols>
    <col min="1" max="1" width="9.42578125" style="42" customWidth="1"/>
    <col min="2" max="2" width="59.85546875" style="1" customWidth="1"/>
    <col min="3" max="3" width="34.28515625" style="42" customWidth="1"/>
    <col min="4" max="16384" width="11.42578125" style="1"/>
  </cols>
  <sheetData>
    <row r="1" spans="1:3" ht="108" customHeight="1" x14ac:dyDescent="0.25">
      <c r="A1" s="90" t="s">
        <v>0</v>
      </c>
      <c r="B1" s="91"/>
      <c r="C1" s="92"/>
    </row>
    <row r="3" spans="1:3" x14ac:dyDescent="0.25">
      <c r="A3" s="87" t="s">
        <v>1</v>
      </c>
      <c r="B3" s="88"/>
      <c r="C3" s="89"/>
    </row>
    <row r="4" spans="1:3" x14ac:dyDescent="0.25">
      <c r="A4" s="2" t="s">
        <v>2</v>
      </c>
      <c r="B4" s="3" t="s">
        <v>3</v>
      </c>
      <c r="C4" s="4" t="s">
        <v>4</v>
      </c>
    </row>
    <row r="5" spans="1:3" x14ac:dyDescent="0.25">
      <c r="A5" s="81" t="s">
        <v>5</v>
      </c>
      <c r="B5" s="82"/>
      <c r="C5" s="83"/>
    </row>
    <row r="6" spans="1:3" x14ac:dyDescent="0.25">
      <c r="A6" s="5">
        <v>1</v>
      </c>
      <c r="B6" s="6" t="s">
        <v>6</v>
      </c>
      <c r="C6" s="7"/>
    </row>
    <row r="7" spans="1:3" x14ac:dyDescent="0.25">
      <c r="A7" s="5">
        <v>2</v>
      </c>
      <c r="B7" s="6" t="s">
        <v>7</v>
      </c>
      <c r="C7" s="7"/>
    </row>
    <row r="8" spans="1:3" ht="36" x14ac:dyDescent="0.25">
      <c r="A8" s="5">
        <v>3</v>
      </c>
      <c r="B8" s="6" t="s">
        <v>8</v>
      </c>
      <c r="C8" s="7"/>
    </row>
    <row r="9" spans="1:3" x14ac:dyDescent="0.25">
      <c r="A9" s="93" t="s">
        <v>9</v>
      </c>
      <c r="B9" s="93"/>
      <c r="C9" s="94"/>
    </row>
    <row r="10" spans="1:3" ht="36" x14ac:dyDescent="0.25">
      <c r="A10" s="5">
        <v>4</v>
      </c>
      <c r="B10" s="8" t="s">
        <v>10</v>
      </c>
      <c r="C10" s="7"/>
    </row>
    <row r="11" spans="1:3" ht="24" x14ac:dyDescent="0.25">
      <c r="A11" s="9">
        <v>5</v>
      </c>
      <c r="B11" s="8" t="s">
        <v>11</v>
      </c>
      <c r="C11" s="10"/>
    </row>
    <row r="12" spans="1:3" ht="24" x14ac:dyDescent="0.25">
      <c r="A12" s="11">
        <v>6</v>
      </c>
      <c r="B12" s="12" t="s">
        <v>12</v>
      </c>
      <c r="C12" s="13"/>
    </row>
    <row r="13" spans="1:3" x14ac:dyDescent="0.25">
      <c r="A13" s="95" t="s">
        <v>13</v>
      </c>
      <c r="B13" s="96"/>
      <c r="C13" s="97"/>
    </row>
    <row r="14" spans="1:3" x14ac:dyDescent="0.25">
      <c r="A14" s="5">
        <v>7</v>
      </c>
      <c r="B14" s="6" t="s">
        <v>14</v>
      </c>
      <c r="C14" s="14"/>
    </row>
    <row r="15" spans="1:3" x14ac:dyDescent="0.25">
      <c r="A15" s="5">
        <v>8</v>
      </c>
      <c r="B15" s="6" t="s">
        <v>15</v>
      </c>
      <c r="C15" s="7"/>
    </row>
    <row r="16" spans="1:3" x14ac:dyDescent="0.25">
      <c r="A16" s="5">
        <v>9</v>
      </c>
      <c r="B16" s="6" t="s">
        <v>16</v>
      </c>
      <c r="C16" s="7"/>
    </row>
    <row r="17" spans="1:4" x14ac:dyDescent="0.25">
      <c r="A17" s="5">
        <v>10</v>
      </c>
      <c r="B17" s="15" t="s">
        <v>17</v>
      </c>
      <c r="C17" s="7"/>
    </row>
    <row r="18" spans="1:4" ht="24" x14ac:dyDescent="0.25">
      <c r="A18" s="5">
        <v>11</v>
      </c>
      <c r="B18" s="15" t="s">
        <v>18</v>
      </c>
      <c r="C18" s="7"/>
    </row>
    <row r="19" spans="1:4" x14ac:dyDescent="0.25">
      <c r="A19" s="5">
        <v>12</v>
      </c>
      <c r="B19" s="15" t="s">
        <v>19</v>
      </c>
      <c r="C19" s="7"/>
    </row>
    <row r="20" spans="1:4" x14ac:dyDescent="0.25">
      <c r="A20" s="5">
        <v>13</v>
      </c>
      <c r="B20" s="15" t="s">
        <v>20</v>
      </c>
      <c r="C20" s="7"/>
    </row>
    <row r="21" spans="1:4" x14ac:dyDescent="0.25">
      <c r="A21" s="5">
        <v>14</v>
      </c>
      <c r="B21" s="15" t="s">
        <v>21</v>
      </c>
      <c r="C21" s="7"/>
    </row>
    <row r="22" spans="1:4" x14ac:dyDescent="0.25">
      <c r="A22" s="81" t="s">
        <v>22</v>
      </c>
      <c r="B22" s="82"/>
      <c r="C22" s="83"/>
    </row>
    <row r="23" spans="1:4" x14ac:dyDescent="0.25">
      <c r="A23" s="5">
        <v>15</v>
      </c>
      <c r="B23" s="6" t="s">
        <v>23</v>
      </c>
      <c r="C23" s="7"/>
    </row>
    <row r="24" spans="1:4" x14ac:dyDescent="0.25">
      <c r="A24" s="81" t="s">
        <v>24</v>
      </c>
      <c r="B24" s="82"/>
      <c r="C24" s="83"/>
    </row>
    <row r="25" spans="1:4" ht="36" x14ac:dyDescent="0.25">
      <c r="A25" s="5">
        <v>16</v>
      </c>
      <c r="B25" s="6" t="s">
        <v>25</v>
      </c>
      <c r="C25" s="14"/>
      <c r="D25" s="16"/>
    </row>
    <row r="26" spans="1:4" x14ac:dyDescent="0.25">
      <c r="A26" s="81" t="s">
        <v>26</v>
      </c>
      <c r="B26" s="82"/>
      <c r="C26" s="83"/>
    </row>
    <row r="27" spans="1:4" ht="24" x14ac:dyDescent="0.25">
      <c r="A27" s="5">
        <v>17</v>
      </c>
      <c r="B27" s="6" t="s">
        <v>27</v>
      </c>
      <c r="C27" s="7"/>
    </row>
    <row r="28" spans="1:4" x14ac:dyDescent="0.25">
      <c r="A28" s="81" t="s">
        <v>28</v>
      </c>
      <c r="B28" s="82"/>
      <c r="C28" s="83"/>
    </row>
    <row r="29" spans="1:4" x14ac:dyDescent="0.25">
      <c r="A29" s="5">
        <v>18</v>
      </c>
      <c r="B29" s="6" t="s">
        <v>29</v>
      </c>
      <c r="C29" s="7"/>
    </row>
    <row r="30" spans="1:4" x14ac:dyDescent="0.25">
      <c r="A30" s="81" t="s">
        <v>30</v>
      </c>
      <c r="B30" s="82"/>
      <c r="C30" s="83"/>
    </row>
    <row r="31" spans="1:4" x14ac:dyDescent="0.25">
      <c r="A31" s="17">
        <v>19</v>
      </c>
      <c r="B31" s="18" t="s">
        <v>31</v>
      </c>
      <c r="C31" s="7"/>
    </row>
    <row r="32" spans="1:4" x14ac:dyDescent="0.25">
      <c r="A32" s="5">
        <v>20</v>
      </c>
      <c r="B32" s="6" t="s">
        <v>32</v>
      </c>
      <c r="C32" s="7"/>
    </row>
    <row r="33" spans="1:4" ht="21.95" customHeight="1" x14ac:dyDescent="0.25">
      <c r="A33" s="84" t="s">
        <v>33</v>
      </c>
      <c r="B33" s="85"/>
      <c r="C33" s="86"/>
    </row>
    <row r="34" spans="1:4" ht="36" x14ac:dyDescent="0.25">
      <c r="A34" s="9">
        <v>21</v>
      </c>
      <c r="B34" s="19" t="s">
        <v>34</v>
      </c>
      <c r="C34" s="10"/>
    </row>
    <row r="35" spans="1:4" x14ac:dyDescent="0.25">
      <c r="A35" s="9"/>
      <c r="B35" s="20"/>
      <c r="C35" s="10"/>
    </row>
    <row r="36" spans="1:4" x14ac:dyDescent="0.25">
      <c r="A36" s="21"/>
      <c r="B36" s="22" t="s">
        <v>35</v>
      </c>
      <c r="C36" s="23">
        <f>C6+C7+C8+C10+C11+C14+C15+C16+C17+C18+C19+C20+C21+C23+C25+C27+C29+C31+C32+C34</f>
        <v>0</v>
      </c>
    </row>
    <row r="37" spans="1:4" x14ac:dyDescent="0.25">
      <c r="A37" s="24"/>
      <c r="B37" s="25"/>
      <c r="C37" s="26"/>
    </row>
    <row r="38" spans="1:4" x14ac:dyDescent="0.25">
      <c r="A38" s="87" t="s">
        <v>36</v>
      </c>
      <c r="B38" s="88"/>
      <c r="C38" s="89"/>
    </row>
    <row r="39" spans="1:4" x14ac:dyDescent="0.25">
      <c r="A39" s="2" t="s">
        <v>2</v>
      </c>
      <c r="B39" s="3" t="s">
        <v>3</v>
      </c>
      <c r="C39" s="4" t="s">
        <v>4</v>
      </c>
    </row>
    <row r="40" spans="1:4" x14ac:dyDescent="0.25">
      <c r="A40" s="70" t="s">
        <v>5</v>
      </c>
      <c r="B40" s="71"/>
      <c r="C40" s="72"/>
    </row>
    <row r="41" spans="1:4" x14ac:dyDescent="0.25">
      <c r="A41" s="5">
        <v>22</v>
      </c>
      <c r="B41" s="6" t="s">
        <v>6</v>
      </c>
      <c r="C41" s="7"/>
    </row>
    <row r="42" spans="1:4" x14ac:dyDescent="0.25">
      <c r="A42" s="5">
        <v>23</v>
      </c>
      <c r="B42" s="6" t="s">
        <v>7</v>
      </c>
      <c r="C42" s="7"/>
    </row>
    <row r="43" spans="1:4" ht="36" x14ac:dyDescent="0.25">
      <c r="A43" s="5">
        <v>24</v>
      </c>
      <c r="B43" s="6" t="s">
        <v>8</v>
      </c>
      <c r="C43" s="7"/>
    </row>
    <row r="44" spans="1:4" x14ac:dyDescent="0.25">
      <c r="A44" s="70" t="s">
        <v>13</v>
      </c>
      <c r="B44" s="71"/>
      <c r="C44" s="72"/>
    </row>
    <row r="45" spans="1:4" x14ac:dyDescent="0.25">
      <c r="A45" s="5">
        <v>25</v>
      </c>
      <c r="B45" s="6" t="s">
        <v>37</v>
      </c>
      <c r="C45" s="14"/>
      <c r="D45" s="16"/>
    </row>
    <row r="46" spans="1:4" x14ac:dyDescent="0.25">
      <c r="A46" s="5">
        <v>26</v>
      </c>
      <c r="B46" s="6" t="s">
        <v>38</v>
      </c>
      <c r="C46" s="7"/>
    </row>
    <row r="47" spans="1:4" s="29" customFormat="1" x14ac:dyDescent="0.25">
      <c r="A47" s="27">
        <v>27</v>
      </c>
      <c r="B47" s="15" t="s">
        <v>17</v>
      </c>
      <c r="C47" s="28"/>
    </row>
    <row r="48" spans="1:4" s="29" customFormat="1" x14ac:dyDescent="0.25">
      <c r="A48" s="27">
        <v>28</v>
      </c>
      <c r="B48" s="15" t="s">
        <v>39</v>
      </c>
      <c r="C48" s="28"/>
    </row>
    <row r="49" spans="1:3" x14ac:dyDescent="0.25">
      <c r="A49" s="70" t="s">
        <v>40</v>
      </c>
      <c r="B49" s="71"/>
      <c r="C49" s="72"/>
    </row>
    <row r="50" spans="1:3" x14ac:dyDescent="0.25">
      <c r="A50" s="5">
        <v>29</v>
      </c>
      <c r="B50" s="6" t="s">
        <v>32</v>
      </c>
      <c r="C50" s="7"/>
    </row>
    <row r="51" spans="1:3" x14ac:dyDescent="0.25">
      <c r="A51" s="21"/>
      <c r="B51" s="22" t="s">
        <v>41</v>
      </c>
      <c r="C51" s="23">
        <f>C41+C43+C45+C46+C50+C42+C47+C48</f>
        <v>0</v>
      </c>
    </row>
    <row r="53" spans="1:3" x14ac:dyDescent="0.25">
      <c r="A53" s="73" t="s">
        <v>42</v>
      </c>
      <c r="B53" s="74"/>
      <c r="C53" s="75"/>
    </row>
    <row r="54" spans="1:3" x14ac:dyDescent="0.25">
      <c r="A54" s="30" t="s">
        <v>2</v>
      </c>
      <c r="B54" s="31" t="s">
        <v>3</v>
      </c>
      <c r="C54" s="32" t="s">
        <v>4</v>
      </c>
    </row>
    <row r="55" spans="1:3" x14ac:dyDescent="0.25">
      <c r="A55" s="76" t="s">
        <v>5</v>
      </c>
      <c r="B55" s="77"/>
      <c r="C55" s="78"/>
    </row>
    <row r="56" spans="1:3" x14ac:dyDescent="0.25">
      <c r="A56" s="33">
        <v>30</v>
      </c>
      <c r="B56" s="34" t="s">
        <v>6</v>
      </c>
      <c r="C56" s="35"/>
    </row>
    <row r="57" spans="1:3" x14ac:dyDescent="0.25">
      <c r="A57" s="33">
        <v>31</v>
      </c>
      <c r="B57" s="34" t="s">
        <v>7</v>
      </c>
      <c r="C57" s="35"/>
    </row>
    <row r="58" spans="1:3" x14ac:dyDescent="0.25">
      <c r="A58" s="36"/>
      <c r="B58" s="37" t="s">
        <v>43</v>
      </c>
      <c r="C58" s="38">
        <f>C56+C57</f>
        <v>0</v>
      </c>
    </row>
    <row r="60" spans="1:3" ht="15" x14ac:dyDescent="0.25">
      <c r="A60" s="79" t="s">
        <v>84</v>
      </c>
      <c r="B60" s="80"/>
      <c r="C60" s="39">
        <f>C36</f>
        <v>0</v>
      </c>
    </row>
    <row r="61" spans="1:3" ht="15" x14ac:dyDescent="0.25">
      <c r="A61" s="66" t="s">
        <v>82</v>
      </c>
      <c r="B61" s="67"/>
      <c r="C61" s="40">
        <f>C51</f>
        <v>0</v>
      </c>
    </row>
    <row r="62" spans="1:3" ht="15" x14ac:dyDescent="0.25">
      <c r="A62" s="66" t="s">
        <v>85</v>
      </c>
      <c r="B62" s="67"/>
      <c r="C62" s="40">
        <f>C58</f>
        <v>0</v>
      </c>
    </row>
    <row r="63" spans="1:3" ht="15" x14ac:dyDescent="0.25">
      <c r="A63" s="68" t="s">
        <v>44</v>
      </c>
      <c r="B63" s="69"/>
      <c r="C63" s="38">
        <f>SUM(C60:C62)</f>
        <v>0</v>
      </c>
    </row>
    <row r="66" spans="1:1" x14ac:dyDescent="0.25">
      <c r="A66" s="41"/>
    </row>
    <row r="68" spans="1:1" x14ac:dyDescent="0.25">
      <c r="A68" s="41"/>
    </row>
    <row r="69" spans="1:1" x14ac:dyDescent="0.25">
      <c r="A69" s="41"/>
    </row>
  </sheetData>
  <mergeCells count="21">
    <mergeCell ref="A38:C38"/>
    <mergeCell ref="A1:C1"/>
    <mergeCell ref="A3:C3"/>
    <mergeCell ref="A5:C5"/>
    <mergeCell ref="A9:C9"/>
    <mergeCell ref="A13:C13"/>
    <mergeCell ref="A22:C22"/>
    <mergeCell ref="A24:C24"/>
    <mergeCell ref="A26:C26"/>
    <mergeCell ref="A28:C28"/>
    <mergeCell ref="A30:C30"/>
    <mergeCell ref="A33:C33"/>
    <mergeCell ref="A61:B61"/>
    <mergeCell ref="A62:B62"/>
    <mergeCell ref="A63:B63"/>
    <mergeCell ref="A40:C40"/>
    <mergeCell ref="A44:C44"/>
    <mergeCell ref="A49:C49"/>
    <mergeCell ref="A53:C53"/>
    <mergeCell ref="A55:C55"/>
    <mergeCell ref="A60:B60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5" orientation="portrait" r:id="rId1"/>
  <headerFooter>
    <oddFooter>&amp;L&amp;10Annexe n°2 à l'AE du lot n°1 : DPGF - Section B du CCTP - année 2023&amp;R&amp;P</oddFooter>
  </headerFooter>
  <rowBreaks count="1" manualBreakCount="1">
    <brk id="3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topLeftCell="A43" zoomScaleNormal="100" zoomScaleSheetLayoutView="100" workbookViewId="0">
      <selection activeCell="B70" sqref="B70"/>
    </sheetView>
  </sheetViews>
  <sheetFormatPr baseColWidth="10" defaultRowHeight="12.75" x14ac:dyDescent="0.25"/>
  <cols>
    <col min="1" max="1" width="9.42578125" style="42" customWidth="1"/>
    <col min="2" max="2" width="59.85546875" style="1" customWidth="1"/>
    <col min="3" max="3" width="34.28515625" style="42" customWidth="1"/>
    <col min="4" max="16384" width="11.42578125" style="1"/>
  </cols>
  <sheetData>
    <row r="1" spans="1:3" ht="108" customHeight="1" x14ac:dyDescent="0.25">
      <c r="A1" s="90" t="s">
        <v>45</v>
      </c>
      <c r="B1" s="91"/>
      <c r="C1" s="92"/>
    </row>
    <row r="3" spans="1:3" x14ac:dyDescent="0.25">
      <c r="A3" s="87" t="s">
        <v>46</v>
      </c>
      <c r="B3" s="88"/>
      <c r="C3" s="89"/>
    </row>
    <row r="4" spans="1:3" x14ac:dyDescent="0.25">
      <c r="A4" s="2" t="s">
        <v>2</v>
      </c>
      <c r="B4" s="3" t="s">
        <v>3</v>
      </c>
      <c r="C4" s="4" t="s">
        <v>4</v>
      </c>
    </row>
    <row r="5" spans="1:3" x14ac:dyDescent="0.25">
      <c r="A5" s="81" t="s">
        <v>5</v>
      </c>
      <c r="B5" s="82"/>
      <c r="C5" s="83"/>
    </row>
    <row r="6" spans="1:3" x14ac:dyDescent="0.25">
      <c r="A6" s="5">
        <v>32</v>
      </c>
      <c r="B6" s="6" t="s">
        <v>6</v>
      </c>
      <c r="C6" s="7"/>
    </row>
    <row r="7" spans="1:3" x14ac:dyDescent="0.25">
      <c r="A7" s="5">
        <v>33</v>
      </c>
      <c r="B7" s="6" t="s">
        <v>7</v>
      </c>
      <c r="C7" s="7"/>
    </row>
    <row r="8" spans="1:3" ht="36" x14ac:dyDescent="0.25">
      <c r="A8" s="5">
        <v>34</v>
      </c>
      <c r="B8" s="6" t="s">
        <v>8</v>
      </c>
      <c r="C8" s="7"/>
    </row>
    <row r="9" spans="1:3" ht="12.75" customHeight="1" x14ac:dyDescent="0.25">
      <c r="A9" s="101" t="s">
        <v>47</v>
      </c>
      <c r="B9" s="102"/>
      <c r="C9" s="103"/>
    </row>
    <row r="10" spans="1:3" ht="24" x14ac:dyDescent="0.25">
      <c r="A10" s="5">
        <v>35</v>
      </c>
      <c r="B10" s="43" t="s">
        <v>48</v>
      </c>
      <c r="C10" s="7"/>
    </row>
    <row r="11" spans="1:3" x14ac:dyDescent="0.25">
      <c r="A11" s="81" t="s">
        <v>13</v>
      </c>
      <c r="B11" s="82"/>
      <c r="C11" s="83"/>
    </row>
    <row r="12" spans="1:3" x14ac:dyDescent="0.25">
      <c r="A12" s="5">
        <v>36</v>
      </c>
      <c r="B12" s="6" t="s">
        <v>49</v>
      </c>
      <c r="C12" s="7"/>
    </row>
    <row r="13" spans="1:3" ht="24" x14ac:dyDescent="0.25">
      <c r="A13" s="5">
        <v>37</v>
      </c>
      <c r="B13" s="6" t="s">
        <v>50</v>
      </c>
      <c r="C13" s="7"/>
    </row>
    <row r="14" spans="1:3" x14ac:dyDescent="0.25">
      <c r="A14" s="5">
        <v>38</v>
      </c>
      <c r="B14" s="6" t="s">
        <v>51</v>
      </c>
      <c r="C14" s="14"/>
    </row>
    <row r="15" spans="1:3" x14ac:dyDescent="0.25">
      <c r="A15" s="5">
        <v>39</v>
      </c>
      <c r="B15" s="15" t="s">
        <v>15</v>
      </c>
      <c r="C15" s="7"/>
    </row>
    <row r="16" spans="1:3" x14ac:dyDescent="0.25">
      <c r="A16" s="5">
        <v>40</v>
      </c>
      <c r="B16" s="15" t="s">
        <v>16</v>
      </c>
      <c r="C16" s="7"/>
    </row>
    <row r="17" spans="1:4" x14ac:dyDescent="0.25">
      <c r="A17" s="5">
        <v>41</v>
      </c>
      <c r="B17" s="15" t="s">
        <v>17</v>
      </c>
      <c r="C17" s="7"/>
    </row>
    <row r="18" spans="1:4" ht="24" x14ac:dyDescent="0.25">
      <c r="A18" s="5">
        <v>42</v>
      </c>
      <c r="B18" s="15" t="s">
        <v>18</v>
      </c>
      <c r="C18" s="7"/>
    </row>
    <row r="19" spans="1:4" x14ac:dyDescent="0.25">
      <c r="A19" s="5">
        <v>43</v>
      </c>
      <c r="B19" s="15" t="s">
        <v>19</v>
      </c>
      <c r="C19" s="7"/>
    </row>
    <row r="20" spans="1:4" x14ac:dyDescent="0.25">
      <c r="A20" s="5">
        <v>44</v>
      </c>
      <c r="B20" s="15" t="s">
        <v>20</v>
      </c>
      <c r="C20" s="7"/>
    </row>
    <row r="21" spans="1:4" x14ac:dyDescent="0.25">
      <c r="A21" s="5">
        <v>45</v>
      </c>
      <c r="B21" s="15" t="s">
        <v>21</v>
      </c>
      <c r="C21" s="7"/>
    </row>
    <row r="22" spans="1:4" x14ac:dyDescent="0.25">
      <c r="A22" s="81" t="s">
        <v>22</v>
      </c>
      <c r="B22" s="82"/>
      <c r="C22" s="83"/>
    </row>
    <row r="23" spans="1:4" x14ac:dyDescent="0.25">
      <c r="A23" s="5">
        <v>46</v>
      </c>
      <c r="B23" s="6" t="s">
        <v>23</v>
      </c>
      <c r="C23" s="7"/>
    </row>
    <row r="24" spans="1:4" x14ac:dyDescent="0.25">
      <c r="A24" s="81" t="s">
        <v>24</v>
      </c>
      <c r="B24" s="82"/>
      <c r="C24" s="83"/>
    </row>
    <row r="25" spans="1:4" ht="36" x14ac:dyDescent="0.25">
      <c r="A25" s="5">
        <v>47</v>
      </c>
      <c r="B25" s="6" t="s">
        <v>25</v>
      </c>
      <c r="C25" s="14"/>
      <c r="D25" s="16"/>
    </row>
    <row r="26" spans="1:4" x14ac:dyDescent="0.25">
      <c r="A26" s="81" t="s">
        <v>26</v>
      </c>
      <c r="B26" s="82"/>
      <c r="C26" s="83"/>
    </row>
    <row r="27" spans="1:4" ht="24" x14ac:dyDescent="0.25">
      <c r="A27" s="5">
        <v>48</v>
      </c>
      <c r="B27" s="6" t="s">
        <v>52</v>
      </c>
      <c r="C27" s="7"/>
    </row>
    <row r="28" spans="1:4" x14ac:dyDescent="0.25">
      <c r="A28" s="81" t="s">
        <v>28</v>
      </c>
      <c r="B28" s="82"/>
      <c r="C28" s="83"/>
    </row>
    <row r="29" spans="1:4" x14ac:dyDescent="0.25">
      <c r="A29" s="5">
        <v>49</v>
      </c>
      <c r="B29" s="6" t="s">
        <v>29</v>
      </c>
      <c r="C29" s="7"/>
    </row>
    <row r="30" spans="1:4" x14ac:dyDescent="0.25">
      <c r="A30" s="81" t="s">
        <v>30</v>
      </c>
      <c r="B30" s="82"/>
      <c r="C30" s="83"/>
    </row>
    <row r="31" spans="1:4" x14ac:dyDescent="0.25">
      <c r="A31" s="17">
        <v>50</v>
      </c>
      <c r="B31" s="18" t="s">
        <v>31</v>
      </c>
      <c r="C31" s="7"/>
    </row>
    <row r="32" spans="1:4" x14ac:dyDescent="0.25">
      <c r="A32" s="5">
        <v>51</v>
      </c>
      <c r="B32" s="6" t="s">
        <v>32</v>
      </c>
      <c r="C32" s="7"/>
    </row>
    <row r="33" spans="1:3" ht="21.95" customHeight="1" x14ac:dyDescent="0.25">
      <c r="A33" s="84" t="s">
        <v>33</v>
      </c>
      <c r="B33" s="85"/>
      <c r="C33" s="86"/>
    </row>
    <row r="34" spans="1:3" ht="36" x14ac:dyDescent="0.25">
      <c r="A34" s="9">
        <v>52</v>
      </c>
      <c r="B34" s="19" t="s">
        <v>34</v>
      </c>
      <c r="C34" s="10"/>
    </row>
    <row r="35" spans="1:3" x14ac:dyDescent="0.25">
      <c r="A35" s="21"/>
      <c r="B35" s="22" t="s">
        <v>35</v>
      </c>
      <c r="C35" s="44">
        <f>C6+C8+C12+C13+C14+C15+C16+C18+C19+C23+C25+C27+C29+C31+C32</f>
        <v>0</v>
      </c>
    </row>
    <row r="36" spans="1:3" x14ac:dyDescent="0.25">
      <c r="A36" s="24"/>
      <c r="B36" s="25"/>
      <c r="C36" s="26"/>
    </row>
    <row r="37" spans="1:3" x14ac:dyDescent="0.25">
      <c r="A37" s="87" t="s">
        <v>53</v>
      </c>
      <c r="B37" s="88"/>
      <c r="C37" s="89"/>
    </row>
    <row r="38" spans="1:3" x14ac:dyDescent="0.25">
      <c r="A38" s="2" t="s">
        <v>2</v>
      </c>
      <c r="B38" s="3" t="s">
        <v>3</v>
      </c>
      <c r="C38" s="4" t="s">
        <v>4</v>
      </c>
    </row>
    <row r="39" spans="1:3" x14ac:dyDescent="0.25">
      <c r="A39" s="70" t="s">
        <v>5</v>
      </c>
      <c r="B39" s="71"/>
      <c r="C39" s="72"/>
    </row>
    <row r="40" spans="1:3" x14ac:dyDescent="0.25">
      <c r="A40" s="5">
        <v>53</v>
      </c>
      <c r="B40" s="6" t="s">
        <v>6</v>
      </c>
      <c r="C40" s="7"/>
    </row>
    <row r="41" spans="1:3" x14ac:dyDescent="0.25">
      <c r="A41" s="5">
        <v>54</v>
      </c>
      <c r="B41" s="6" t="s">
        <v>7</v>
      </c>
      <c r="C41" s="7"/>
    </row>
    <row r="42" spans="1:3" ht="36" x14ac:dyDescent="0.25">
      <c r="A42" s="5">
        <v>55</v>
      </c>
      <c r="B42" s="6" t="s">
        <v>8</v>
      </c>
      <c r="C42" s="7"/>
    </row>
    <row r="43" spans="1:3" x14ac:dyDescent="0.25">
      <c r="A43" s="98" t="s">
        <v>9</v>
      </c>
      <c r="B43" s="99"/>
      <c r="C43" s="100"/>
    </row>
    <row r="44" spans="1:3" ht="24" x14ac:dyDescent="0.2">
      <c r="A44" s="27">
        <v>56</v>
      </c>
      <c r="B44" s="45" t="s">
        <v>54</v>
      </c>
      <c r="C44" s="28"/>
    </row>
    <row r="45" spans="1:3" ht="24" x14ac:dyDescent="0.25">
      <c r="A45" s="27">
        <v>57</v>
      </c>
      <c r="B45" s="15" t="s">
        <v>11</v>
      </c>
      <c r="C45" s="28"/>
    </row>
    <row r="46" spans="1:3" x14ac:dyDescent="0.25">
      <c r="A46" s="70" t="s">
        <v>13</v>
      </c>
      <c r="B46" s="71"/>
      <c r="C46" s="72"/>
    </row>
    <row r="47" spans="1:3" s="29" customFormat="1" x14ac:dyDescent="0.25">
      <c r="A47" s="27">
        <v>58</v>
      </c>
      <c r="B47" s="15" t="s">
        <v>49</v>
      </c>
      <c r="C47" s="28"/>
    </row>
    <row r="48" spans="1:3" s="29" customFormat="1" ht="24" x14ac:dyDescent="0.25">
      <c r="A48" s="27">
        <v>59</v>
      </c>
      <c r="B48" s="15" t="s">
        <v>50</v>
      </c>
      <c r="C48" s="28"/>
    </row>
    <row r="49" spans="1:4" ht="24" x14ac:dyDescent="0.25">
      <c r="A49" s="27">
        <v>60</v>
      </c>
      <c r="B49" s="15" t="s">
        <v>55</v>
      </c>
      <c r="C49" s="46"/>
      <c r="D49" s="16"/>
    </row>
    <row r="50" spans="1:4" x14ac:dyDescent="0.25">
      <c r="A50" s="27">
        <v>61</v>
      </c>
      <c r="B50" s="15" t="s">
        <v>38</v>
      </c>
      <c r="C50" s="28"/>
    </row>
    <row r="51" spans="1:4" s="29" customFormat="1" x14ac:dyDescent="0.25">
      <c r="A51" s="27">
        <v>62</v>
      </c>
      <c r="B51" s="15" t="s">
        <v>17</v>
      </c>
      <c r="C51" s="28"/>
    </row>
    <row r="52" spans="1:4" x14ac:dyDescent="0.25">
      <c r="A52" s="27">
        <v>63</v>
      </c>
      <c r="B52" s="15" t="s">
        <v>39</v>
      </c>
      <c r="C52" s="28"/>
    </row>
    <row r="53" spans="1:4" x14ac:dyDescent="0.25">
      <c r="A53" s="70" t="s">
        <v>40</v>
      </c>
      <c r="B53" s="71"/>
      <c r="C53" s="72"/>
    </row>
    <row r="54" spans="1:4" x14ac:dyDescent="0.25">
      <c r="A54" s="5">
        <v>64</v>
      </c>
      <c r="B54" s="6" t="s">
        <v>32</v>
      </c>
      <c r="C54" s="7"/>
    </row>
    <row r="55" spans="1:4" x14ac:dyDescent="0.25">
      <c r="A55" s="21"/>
      <c r="B55" s="22" t="s">
        <v>41</v>
      </c>
      <c r="C55" s="23">
        <f>C40+C42+C49+C50+C54</f>
        <v>0</v>
      </c>
    </row>
    <row r="57" spans="1:4" x14ac:dyDescent="0.25">
      <c r="A57" s="73" t="s">
        <v>56</v>
      </c>
      <c r="B57" s="74"/>
      <c r="C57" s="75"/>
    </row>
    <row r="58" spans="1:4" x14ac:dyDescent="0.25">
      <c r="A58" s="30" t="s">
        <v>2</v>
      </c>
      <c r="B58" s="31" t="s">
        <v>3</v>
      </c>
      <c r="C58" s="32" t="s">
        <v>4</v>
      </c>
    </row>
    <row r="59" spans="1:4" x14ac:dyDescent="0.25">
      <c r="A59" s="76" t="s">
        <v>5</v>
      </c>
      <c r="B59" s="77"/>
      <c r="C59" s="78"/>
    </row>
    <row r="60" spans="1:4" x14ac:dyDescent="0.25">
      <c r="A60" s="33">
        <v>65</v>
      </c>
      <c r="B60" s="34" t="s">
        <v>6</v>
      </c>
      <c r="C60" s="35"/>
    </row>
    <row r="61" spans="1:4" x14ac:dyDescent="0.25">
      <c r="A61" s="33">
        <v>66</v>
      </c>
      <c r="B61" s="34" t="s">
        <v>7</v>
      </c>
      <c r="C61" s="35"/>
    </row>
    <row r="62" spans="1:4" x14ac:dyDescent="0.25">
      <c r="A62" s="36"/>
      <c r="B62" s="37" t="s">
        <v>43</v>
      </c>
      <c r="C62" s="38">
        <f>C60</f>
        <v>0</v>
      </c>
    </row>
    <row r="64" spans="1:4" ht="15" x14ac:dyDescent="0.25">
      <c r="A64" s="79" t="s">
        <v>83</v>
      </c>
      <c r="B64" s="80"/>
      <c r="C64" s="39">
        <f>C35</f>
        <v>0</v>
      </c>
    </row>
    <row r="65" spans="1:3" ht="15" x14ac:dyDescent="0.25">
      <c r="A65" s="66" t="s">
        <v>86</v>
      </c>
      <c r="B65" s="67"/>
      <c r="C65" s="40">
        <f>C55</f>
        <v>0</v>
      </c>
    </row>
    <row r="66" spans="1:3" ht="15" x14ac:dyDescent="0.25">
      <c r="A66" s="66" t="s">
        <v>87</v>
      </c>
      <c r="B66" s="67"/>
      <c r="C66" s="40">
        <f>C62</f>
        <v>0</v>
      </c>
    </row>
    <row r="67" spans="1:3" ht="15" x14ac:dyDescent="0.25">
      <c r="A67" s="68" t="s">
        <v>57</v>
      </c>
      <c r="B67" s="69"/>
      <c r="C67" s="38">
        <f>SUM(C64:C66)</f>
        <v>0</v>
      </c>
    </row>
    <row r="70" spans="1:3" x14ac:dyDescent="0.25">
      <c r="A70" s="41"/>
    </row>
    <row r="72" spans="1:3" x14ac:dyDescent="0.25">
      <c r="A72" s="41"/>
    </row>
    <row r="73" spans="1:3" x14ac:dyDescent="0.25">
      <c r="A73" s="41"/>
    </row>
  </sheetData>
  <mergeCells count="22">
    <mergeCell ref="A37:C37"/>
    <mergeCell ref="A1:C1"/>
    <mergeCell ref="A3:C3"/>
    <mergeCell ref="A5:C5"/>
    <mergeCell ref="A9:C9"/>
    <mergeCell ref="A11:C11"/>
    <mergeCell ref="A22:C22"/>
    <mergeCell ref="A24:C24"/>
    <mergeCell ref="A26:C26"/>
    <mergeCell ref="A28:C28"/>
    <mergeCell ref="A30:C30"/>
    <mergeCell ref="A33:C33"/>
    <mergeCell ref="A64:B64"/>
    <mergeCell ref="A65:B65"/>
    <mergeCell ref="A66:B66"/>
    <mergeCell ref="A67:B67"/>
    <mergeCell ref="A39:C39"/>
    <mergeCell ref="A43:C43"/>
    <mergeCell ref="A46:C46"/>
    <mergeCell ref="A53:C53"/>
    <mergeCell ref="A57:C57"/>
    <mergeCell ref="A59:C5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5" orientation="portrait" r:id="rId1"/>
  <headerFooter>
    <oddFooter>&amp;L&amp;10Annexe n°2 à l'AE du lot n°1 : DPGF - Section B du CCTP - année 2022&amp;R&amp;P</oddFooter>
  </headerFooter>
  <rowBreaks count="1" manualBreakCount="1">
    <brk id="3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topLeftCell="A31" zoomScaleNormal="100" zoomScaleSheetLayoutView="100" workbookViewId="0">
      <selection activeCell="B67" sqref="B67"/>
    </sheetView>
  </sheetViews>
  <sheetFormatPr baseColWidth="10" defaultRowHeight="12.75" x14ac:dyDescent="0.25"/>
  <cols>
    <col min="1" max="1" width="9.42578125" style="42" customWidth="1"/>
    <col min="2" max="2" width="59.85546875" style="1" customWidth="1"/>
    <col min="3" max="3" width="34.28515625" style="42" customWidth="1"/>
    <col min="4" max="16384" width="11.42578125" style="1"/>
  </cols>
  <sheetData>
    <row r="1" spans="1:3" ht="108" customHeight="1" x14ac:dyDescent="0.25">
      <c r="A1" s="90" t="s">
        <v>0</v>
      </c>
      <c r="B1" s="91"/>
      <c r="C1" s="92"/>
    </row>
    <row r="3" spans="1:3" x14ac:dyDescent="0.25">
      <c r="A3" s="87" t="s">
        <v>58</v>
      </c>
      <c r="B3" s="88"/>
      <c r="C3" s="89"/>
    </row>
    <row r="4" spans="1:3" x14ac:dyDescent="0.25">
      <c r="A4" s="2" t="s">
        <v>2</v>
      </c>
      <c r="B4" s="3" t="s">
        <v>3</v>
      </c>
      <c r="C4" s="4" t="s">
        <v>4</v>
      </c>
    </row>
    <row r="5" spans="1:3" x14ac:dyDescent="0.25">
      <c r="A5" s="81" t="s">
        <v>5</v>
      </c>
      <c r="B5" s="82"/>
      <c r="C5" s="83"/>
    </row>
    <row r="6" spans="1:3" x14ac:dyDescent="0.25">
      <c r="A6" s="5">
        <v>67</v>
      </c>
      <c r="B6" s="6" t="s">
        <v>6</v>
      </c>
      <c r="C6" s="7"/>
    </row>
    <row r="7" spans="1:3" x14ac:dyDescent="0.25">
      <c r="A7" s="5">
        <v>68</v>
      </c>
      <c r="B7" s="6" t="s">
        <v>7</v>
      </c>
      <c r="C7" s="7"/>
    </row>
    <row r="8" spans="1:3" ht="36" x14ac:dyDescent="0.25">
      <c r="A8" s="5">
        <v>69</v>
      </c>
      <c r="B8" s="6" t="s">
        <v>8</v>
      </c>
      <c r="C8" s="14"/>
    </row>
    <row r="9" spans="1:3" x14ac:dyDescent="0.25">
      <c r="A9" s="81" t="s">
        <v>13</v>
      </c>
      <c r="B9" s="82"/>
      <c r="C9" s="83"/>
    </row>
    <row r="10" spans="1:3" x14ac:dyDescent="0.25">
      <c r="A10" s="5">
        <v>70</v>
      </c>
      <c r="B10" s="6" t="s">
        <v>14</v>
      </c>
      <c r="C10" s="7"/>
    </row>
    <row r="11" spans="1:3" x14ac:dyDescent="0.25">
      <c r="A11" s="5">
        <v>71</v>
      </c>
      <c r="B11" s="6" t="s">
        <v>15</v>
      </c>
      <c r="C11" s="7"/>
    </row>
    <row r="12" spans="1:3" x14ac:dyDescent="0.25">
      <c r="A12" s="5">
        <v>72</v>
      </c>
      <c r="B12" s="6" t="s">
        <v>16</v>
      </c>
      <c r="C12" s="7"/>
    </row>
    <row r="13" spans="1:3" x14ac:dyDescent="0.25">
      <c r="A13" s="5">
        <v>73</v>
      </c>
      <c r="B13" s="15" t="s">
        <v>17</v>
      </c>
      <c r="C13" s="28"/>
    </row>
    <row r="14" spans="1:3" ht="24" x14ac:dyDescent="0.25">
      <c r="A14" s="5">
        <v>74</v>
      </c>
      <c r="B14" s="15" t="s">
        <v>18</v>
      </c>
      <c r="C14" s="28"/>
    </row>
    <row r="15" spans="1:3" x14ac:dyDescent="0.25">
      <c r="A15" s="5">
        <v>75</v>
      </c>
      <c r="B15" s="15" t="s">
        <v>19</v>
      </c>
      <c r="C15" s="28"/>
    </row>
    <row r="16" spans="1:3" x14ac:dyDescent="0.25">
      <c r="A16" s="5">
        <v>76</v>
      </c>
      <c r="B16" s="15" t="s">
        <v>20</v>
      </c>
      <c r="C16" s="28"/>
    </row>
    <row r="17" spans="1:4" x14ac:dyDescent="0.25">
      <c r="A17" s="5">
        <v>77</v>
      </c>
      <c r="B17" s="15" t="s">
        <v>21</v>
      </c>
      <c r="C17" s="28"/>
    </row>
    <row r="18" spans="1:4" ht="12.95" customHeight="1" x14ac:dyDescent="0.25">
      <c r="A18" s="107" t="s">
        <v>22</v>
      </c>
      <c r="B18" s="108"/>
      <c r="C18" s="109"/>
    </row>
    <row r="19" spans="1:4" x14ac:dyDescent="0.25">
      <c r="A19" s="5">
        <v>78</v>
      </c>
      <c r="B19" s="6" t="s">
        <v>23</v>
      </c>
      <c r="C19" s="7"/>
    </row>
    <row r="20" spans="1:4" x14ac:dyDescent="0.25">
      <c r="A20" s="81" t="s">
        <v>24</v>
      </c>
      <c r="B20" s="82"/>
      <c r="C20" s="83"/>
    </row>
    <row r="21" spans="1:4" ht="36" x14ac:dyDescent="0.25">
      <c r="A21" s="5">
        <v>79</v>
      </c>
      <c r="B21" s="6" t="s">
        <v>25</v>
      </c>
      <c r="C21" s="14"/>
      <c r="D21" s="16"/>
    </row>
    <row r="22" spans="1:4" x14ac:dyDescent="0.25">
      <c r="A22" s="84" t="s">
        <v>26</v>
      </c>
      <c r="B22" s="85"/>
      <c r="C22" s="86"/>
    </row>
    <row r="23" spans="1:4" x14ac:dyDescent="0.25">
      <c r="A23" s="5">
        <v>80</v>
      </c>
      <c r="B23" s="15" t="s">
        <v>59</v>
      </c>
      <c r="C23" s="7"/>
    </row>
    <row r="24" spans="1:4" x14ac:dyDescent="0.25">
      <c r="A24" s="81" t="s">
        <v>28</v>
      </c>
      <c r="B24" s="82"/>
      <c r="C24" s="83"/>
    </row>
    <row r="25" spans="1:4" x14ac:dyDescent="0.25">
      <c r="A25" s="5">
        <v>81</v>
      </c>
      <c r="B25" s="6" t="s">
        <v>29</v>
      </c>
      <c r="C25" s="7"/>
    </row>
    <row r="26" spans="1:4" x14ac:dyDescent="0.25">
      <c r="A26" s="81" t="s">
        <v>30</v>
      </c>
      <c r="B26" s="82"/>
      <c r="C26" s="83"/>
    </row>
    <row r="27" spans="1:4" x14ac:dyDescent="0.25">
      <c r="A27" s="17">
        <v>82</v>
      </c>
      <c r="B27" s="18" t="s">
        <v>31</v>
      </c>
      <c r="C27" s="7"/>
    </row>
    <row r="28" spans="1:4" x14ac:dyDescent="0.25">
      <c r="A28" s="5">
        <v>83</v>
      </c>
      <c r="B28" s="6" t="s">
        <v>32</v>
      </c>
      <c r="C28" s="7"/>
    </row>
    <row r="29" spans="1:4" ht="21.95" customHeight="1" x14ac:dyDescent="0.25">
      <c r="A29" s="84" t="s">
        <v>33</v>
      </c>
      <c r="B29" s="85"/>
      <c r="C29" s="86"/>
    </row>
    <row r="30" spans="1:4" ht="36" x14ac:dyDescent="0.25">
      <c r="A30" s="47">
        <v>84</v>
      </c>
      <c r="B30" s="19" t="s">
        <v>34</v>
      </c>
      <c r="C30" s="48"/>
    </row>
    <row r="31" spans="1:4" x14ac:dyDescent="0.25">
      <c r="A31" s="21"/>
      <c r="B31" s="22" t="s">
        <v>35</v>
      </c>
      <c r="C31" s="23">
        <f>C6+C7+C8+C10+C11+C12+C13+C14+C15+C16+C17+C19+C21+C23+C25+C27+C28+C30</f>
        <v>0</v>
      </c>
    </row>
    <row r="32" spans="1:4" x14ac:dyDescent="0.25">
      <c r="A32" s="24"/>
      <c r="B32" s="25"/>
      <c r="C32" s="26"/>
    </row>
    <row r="33" spans="1:5" x14ac:dyDescent="0.25">
      <c r="A33" s="87" t="s">
        <v>60</v>
      </c>
      <c r="B33" s="88"/>
      <c r="C33" s="89"/>
    </row>
    <row r="34" spans="1:5" x14ac:dyDescent="0.25">
      <c r="A34" s="2" t="s">
        <v>2</v>
      </c>
      <c r="B34" s="3" t="s">
        <v>3</v>
      </c>
      <c r="C34" s="4" t="s">
        <v>4</v>
      </c>
    </row>
    <row r="35" spans="1:5" x14ac:dyDescent="0.25">
      <c r="A35" s="70" t="s">
        <v>5</v>
      </c>
      <c r="B35" s="71"/>
      <c r="C35" s="72"/>
    </row>
    <row r="36" spans="1:5" x14ac:dyDescent="0.25">
      <c r="A36" s="5">
        <v>85</v>
      </c>
      <c r="B36" s="6" t="s">
        <v>6</v>
      </c>
      <c r="C36" s="7"/>
    </row>
    <row r="37" spans="1:5" x14ac:dyDescent="0.25">
      <c r="A37" s="5">
        <v>86</v>
      </c>
      <c r="B37" s="6" t="s">
        <v>7</v>
      </c>
      <c r="C37" s="7"/>
    </row>
    <row r="38" spans="1:5" ht="36" x14ac:dyDescent="0.25">
      <c r="A38" s="5">
        <v>87</v>
      </c>
      <c r="B38" s="6" t="s">
        <v>8</v>
      </c>
      <c r="C38" s="7"/>
    </row>
    <row r="39" spans="1:5" x14ac:dyDescent="0.25">
      <c r="A39" s="98" t="s">
        <v>9</v>
      </c>
      <c r="B39" s="99"/>
      <c r="C39" s="100"/>
    </row>
    <row r="40" spans="1:5" ht="24" x14ac:dyDescent="0.2">
      <c r="A40" s="27">
        <v>88</v>
      </c>
      <c r="B40" s="45" t="s">
        <v>48</v>
      </c>
      <c r="C40" s="28"/>
    </row>
    <row r="41" spans="1:5" x14ac:dyDescent="0.25">
      <c r="A41" s="70" t="s">
        <v>13</v>
      </c>
      <c r="B41" s="71"/>
      <c r="C41" s="72"/>
    </row>
    <row r="42" spans="1:5" x14ac:dyDescent="0.25">
      <c r="A42" s="5">
        <v>89</v>
      </c>
      <c r="B42" s="6" t="s">
        <v>37</v>
      </c>
      <c r="C42" s="14"/>
      <c r="D42" s="16"/>
      <c r="E42" s="16"/>
    </row>
    <row r="43" spans="1:5" x14ac:dyDescent="0.25">
      <c r="A43" s="5">
        <v>90</v>
      </c>
      <c r="B43" s="6" t="s">
        <v>38</v>
      </c>
      <c r="C43" s="7"/>
    </row>
    <row r="44" spans="1:5" x14ac:dyDescent="0.25">
      <c r="A44" s="27">
        <v>91</v>
      </c>
      <c r="B44" s="15" t="s">
        <v>39</v>
      </c>
      <c r="C44" s="28"/>
    </row>
    <row r="45" spans="1:5" s="29" customFormat="1" x14ac:dyDescent="0.25">
      <c r="A45" s="27">
        <v>92</v>
      </c>
      <c r="B45" s="15" t="s">
        <v>17</v>
      </c>
      <c r="C45" s="28"/>
    </row>
    <row r="46" spans="1:5" x14ac:dyDescent="0.25">
      <c r="A46" s="70" t="s">
        <v>40</v>
      </c>
      <c r="B46" s="71"/>
      <c r="C46" s="72"/>
    </row>
    <row r="47" spans="1:5" x14ac:dyDescent="0.25">
      <c r="A47" s="5">
        <v>93</v>
      </c>
      <c r="B47" s="6" t="s">
        <v>32</v>
      </c>
      <c r="C47" s="7"/>
    </row>
    <row r="48" spans="1:5" x14ac:dyDescent="0.25">
      <c r="A48" s="21"/>
      <c r="B48" s="22" t="s">
        <v>41</v>
      </c>
      <c r="C48" s="23">
        <f>C36+C37+C38+C40+C42+C43+C44+C45+C47</f>
        <v>0</v>
      </c>
    </row>
    <row r="49" spans="1:3" x14ac:dyDescent="0.25">
      <c r="C49" s="49"/>
    </row>
    <row r="50" spans="1:3" x14ac:dyDescent="0.25">
      <c r="A50" s="104" t="s">
        <v>61</v>
      </c>
      <c r="B50" s="105"/>
      <c r="C50" s="106"/>
    </row>
    <row r="51" spans="1:3" x14ac:dyDescent="0.25">
      <c r="A51" s="30" t="s">
        <v>2</v>
      </c>
      <c r="B51" s="31" t="s">
        <v>3</v>
      </c>
      <c r="C51" s="32" t="s">
        <v>4</v>
      </c>
    </row>
    <row r="52" spans="1:3" x14ac:dyDescent="0.25">
      <c r="A52" s="76" t="s">
        <v>5</v>
      </c>
      <c r="B52" s="77"/>
      <c r="C52" s="78"/>
    </row>
    <row r="53" spans="1:3" x14ac:dyDescent="0.25">
      <c r="A53" s="33">
        <v>94</v>
      </c>
      <c r="B53" s="34" t="s">
        <v>6</v>
      </c>
      <c r="C53" s="35"/>
    </row>
    <row r="54" spans="1:3" x14ac:dyDescent="0.25">
      <c r="A54" s="33">
        <v>95</v>
      </c>
      <c r="B54" s="34" t="s">
        <v>7</v>
      </c>
      <c r="C54" s="35"/>
    </row>
    <row r="55" spans="1:3" x14ac:dyDescent="0.25">
      <c r="A55" s="36"/>
      <c r="B55" s="37" t="s">
        <v>43</v>
      </c>
      <c r="C55" s="38">
        <f>C53+C54</f>
        <v>0</v>
      </c>
    </row>
    <row r="57" spans="1:3" ht="15" x14ac:dyDescent="0.25">
      <c r="A57" s="79" t="s">
        <v>88</v>
      </c>
      <c r="B57" s="80"/>
      <c r="C57" s="39">
        <f>C31</f>
        <v>0</v>
      </c>
    </row>
    <row r="58" spans="1:3" ht="15" x14ac:dyDescent="0.25">
      <c r="A58" s="66" t="s">
        <v>89</v>
      </c>
      <c r="B58" s="67"/>
      <c r="C58" s="40">
        <f>C48</f>
        <v>0</v>
      </c>
    </row>
    <row r="59" spans="1:3" ht="15" x14ac:dyDescent="0.25">
      <c r="A59" s="66" t="s">
        <v>90</v>
      </c>
      <c r="B59" s="67"/>
      <c r="C59" s="40">
        <f>C55</f>
        <v>0</v>
      </c>
    </row>
    <row r="60" spans="1:3" ht="15" x14ac:dyDescent="0.25">
      <c r="A60" s="68" t="s">
        <v>62</v>
      </c>
      <c r="B60" s="69"/>
      <c r="C60" s="38">
        <f>SUM(C57:C59)</f>
        <v>0</v>
      </c>
    </row>
    <row r="63" spans="1:3" x14ac:dyDescent="0.25">
      <c r="A63" s="41"/>
    </row>
    <row r="65" spans="1:1" x14ac:dyDescent="0.25">
      <c r="A65" s="41"/>
    </row>
    <row r="66" spans="1:1" x14ac:dyDescent="0.25">
      <c r="A66" s="41"/>
    </row>
  </sheetData>
  <mergeCells count="21">
    <mergeCell ref="A35:C35"/>
    <mergeCell ref="A1:C1"/>
    <mergeCell ref="A3:C3"/>
    <mergeCell ref="A5:C5"/>
    <mergeCell ref="A9:C9"/>
    <mergeCell ref="A18:C18"/>
    <mergeCell ref="A20:C20"/>
    <mergeCell ref="A22:C22"/>
    <mergeCell ref="A24:C24"/>
    <mergeCell ref="A26:C26"/>
    <mergeCell ref="A29:C29"/>
    <mergeCell ref="A33:C33"/>
    <mergeCell ref="A58:B58"/>
    <mergeCell ref="A59:B59"/>
    <mergeCell ref="A60:B60"/>
    <mergeCell ref="A39:C39"/>
    <mergeCell ref="A41:C41"/>
    <mergeCell ref="A46:C46"/>
    <mergeCell ref="A50:C50"/>
    <mergeCell ref="A52:C52"/>
    <mergeCell ref="A57:B5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5" orientation="portrait" r:id="rId1"/>
  <headerFooter>
    <oddFooter>&amp;L&amp;10Annexe n°2 à l'AE du lot n°1 : DPGF - Section B du CCTP - année 2024&amp;R&amp;P</oddFooter>
  </headerFooter>
  <rowBreaks count="1" manualBreakCount="1">
    <brk id="32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opLeftCell="A34" zoomScaleNormal="100" zoomScaleSheetLayoutView="100" workbookViewId="0">
      <selection activeCell="C69" sqref="C69"/>
    </sheetView>
  </sheetViews>
  <sheetFormatPr baseColWidth="10" defaultRowHeight="12.75" x14ac:dyDescent="0.25"/>
  <cols>
    <col min="1" max="1" width="9.42578125" style="42" customWidth="1"/>
    <col min="2" max="2" width="59.85546875" style="1" customWidth="1"/>
    <col min="3" max="3" width="34.28515625" style="42" customWidth="1"/>
    <col min="4" max="16384" width="11.42578125" style="1"/>
  </cols>
  <sheetData>
    <row r="1" spans="1:3" ht="108" customHeight="1" x14ac:dyDescent="0.25">
      <c r="A1" s="90" t="s">
        <v>0</v>
      </c>
      <c r="B1" s="91"/>
      <c r="C1" s="92"/>
    </row>
    <row r="3" spans="1:3" x14ac:dyDescent="0.25">
      <c r="A3" s="87" t="s">
        <v>63</v>
      </c>
      <c r="B3" s="88"/>
      <c r="C3" s="89"/>
    </row>
    <row r="4" spans="1:3" x14ac:dyDescent="0.25">
      <c r="A4" s="2" t="s">
        <v>2</v>
      </c>
      <c r="B4" s="3" t="s">
        <v>3</v>
      </c>
      <c r="C4" s="4" t="s">
        <v>4</v>
      </c>
    </row>
    <row r="5" spans="1:3" x14ac:dyDescent="0.25">
      <c r="A5" s="81" t="s">
        <v>5</v>
      </c>
      <c r="B5" s="82"/>
      <c r="C5" s="83"/>
    </row>
    <row r="6" spans="1:3" x14ac:dyDescent="0.25">
      <c r="A6" s="5">
        <v>96</v>
      </c>
      <c r="B6" s="6" t="s">
        <v>6</v>
      </c>
      <c r="C6" s="7"/>
    </row>
    <row r="7" spans="1:3" x14ac:dyDescent="0.25">
      <c r="A7" s="5">
        <v>97</v>
      </c>
      <c r="B7" s="6" t="s">
        <v>7</v>
      </c>
      <c r="C7" s="7"/>
    </row>
    <row r="8" spans="1:3" ht="36" x14ac:dyDescent="0.25">
      <c r="A8" s="27">
        <v>98</v>
      </c>
      <c r="B8" s="15" t="s">
        <v>8</v>
      </c>
      <c r="C8" s="28"/>
    </row>
    <row r="9" spans="1:3" s="29" customFormat="1" x14ac:dyDescent="0.25">
      <c r="A9" s="110" t="s">
        <v>9</v>
      </c>
      <c r="B9" s="110"/>
      <c r="C9" s="111"/>
    </row>
    <row r="10" spans="1:3" s="29" customFormat="1" ht="36" x14ac:dyDescent="0.25">
      <c r="A10" s="27">
        <v>99</v>
      </c>
      <c r="B10" s="43" t="s">
        <v>10</v>
      </c>
      <c r="C10" s="28"/>
    </row>
    <row r="11" spans="1:3" s="29" customFormat="1" ht="24" x14ac:dyDescent="0.25">
      <c r="A11" s="27">
        <v>100</v>
      </c>
      <c r="B11" s="43" t="s">
        <v>11</v>
      </c>
      <c r="C11" s="28"/>
    </row>
    <row r="12" spans="1:3" x14ac:dyDescent="0.25">
      <c r="A12" s="81" t="s">
        <v>13</v>
      </c>
      <c r="B12" s="82"/>
      <c r="C12" s="83"/>
    </row>
    <row r="13" spans="1:3" x14ac:dyDescent="0.25">
      <c r="A13" s="5">
        <v>101</v>
      </c>
      <c r="B13" s="6" t="s">
        <v>14</v>
      </c>
      <c r="C13" s="7"/>
    </row>
    <row r="14" spans="1:3" x14ac:dyDescent="0.25">
      <c r="A14" s="5">
        <v>102</v>
      </c>
      <c r="B14" s="6" t="s">
        <v>15</v>
      </c>
      <c r="C14" s="7"/>
    </row>
    <row r="15" spans="1:3" x14ac:dyDescent="0.25">
      <c r="A15" s="5">
        <v>103</v>
      </c>
      <c r="B15" s="15" t="s">
        <v>16</v>
      </c>
      <c r="C15" s="7"/>
    </row>
    <row r="16" spans="1:3" x14ac:dyDescent="0.25">
      <c r="A16" s="5">
        <v>104</v>
      </c>
      <c r="B16" s="15" t="s">
        <v>17</v>
      </c>
      <c r="C16" s="7"/>
    </row>
    <row r="17" spans="1:5" ht="24" x14ac:dyDescent="0.25">
      <c r="A17" s="5">
        <v>105</v>
      </c>
      <c r="B17" s="15" t="s">
        <v>18</v>
      </c>
      <c r="C17" s="7"/>
    </row>
    <row r="18" spans="1:5" x14ac:dyDescent="0.25">
      <c r="A18" s="5">
        <v>106</v>
      </c>
      <c r="B18" s="15" t="s">
        <v>19</v>
      </c>
      <c r="C18" s="7"/>
    </row>
    <row r="19" spans="1:5" x14ac:dyDescent="0.25">
      <c r="A19" s="5">
        <v>107</v>
      </c>
      <c r="B19" s="15" t="s">
        <v>20</v>
      </c>
      <c r="C19" s="7"/>
    </row>
    <row r="20" spans="1:5" x14ac:dyDescent="0.25">
      <c r="A20" s="5">
        <v>108</v>
      </c>
      <c r="B20" s="15" t="s">
        <v>21</v>
      </c>
      <c r="C20" s="7"/>
    </row>
    <row r="21" spans="1:5" x14ac:dyDescent="0.25">
      <c r="A21" s="81" t="s">
        <v>22</v>
      </c>
      <c r="B21" s="82"/>
      <c r="C21" s="83"/>
    </row>
    <row r="22" spans="1:5" x14ac:dyDescent="0.25">
      <c r="A22" s="5">
        <v>109</v>
      </c>
      <c r="B22" s="6" t="s">
        <v>23</v>
      </c>
      <c r="C22" s="7"/>
    </row>
    <row r="23" spans="1:5" x14ac:dyDescent="0.25">
      <c r="A23" s="81" t="s">
        <v>24</v>
      </c>
      <c r="B23" s="82"/>
      <c r="C23" s="83"/>
    </row>
    <row r="24" spans="1:5" ht="36" x14ac:dyDescent="0.25">
      <c r="A24" s="5">
        <v>110</v>
      </c>
      <c r="B24" s="6" t="s">
        <v>25</v>
      </c>
      <c r="C24" s="14"/>
      <c r="D24" s="16"/>
      <c r="E24" s="16"/>
    </row>
    <row r="25" spans="1:5" x14ac:dyDescent="0.25">
      <c r="A25" s="84" t="s">
        <v>26</v>
      </c>
      <c r="B25" s="85"/>
      <c r="C25" s="86"/>
    </row>
    <row r="26" spans="1:5" s="50" customFormat="1" ht="24" x14ac:dyDescent="0.25">
      <c r="A26" s="27">
        <v>111</v>
      </c>
      <c r="B26" s="15" t="s">
        <v>64</v>
      </c>
      <c r="C26" s="28"/>
    </row>
    <row r="27" spans="1:5" x14ac:dyDescent="0.25">
      <c r="A27" s="84" t="s">
        <v>28</v>
      </c>
      <c r="B27" s="85"/>
      <c r="C27" s="86"/>
    </row>
    <row r="28" spans="1:5" x14ac:dyDescent="0.25">
      <c r="A28" s="27">
        <v>112</v>
      </c>
      <c r="B28" s="15" t="s">
        <v>29</v>
      </c>
      <c r="C28" s="28"/>
    </row>
    <row r="29" spans="1:5" x14ac:dyDescent="0.25">
      <c r="A29" s="84" t="s">
        <v>30</v>
      </c>
      <c r="B29" s="85"/>
      <c r="C29" s="86"/>
    </row>
    <row r="30" spans="1:5" x14ac:dyDescent="0.25">
      <c r="A30" s="51">
        <v>113</v>
      </c>
      <c r="B30" s="52" t="s">
        <v>31</v>
      </c>
      <c r="C30" s="28"/>
    </row>
    <row r="31" spans="1:5" x14ac:dyDescent="0.25">
      <c r="A31" s="27">
        <v>114</v>
      </c>
      <c r="B31" s="15" t="s">
        <v>32</v>
      </c>
      <c r="C31" s="28"/>
    </row>
    <row r="32" spans="1:5" ht="21.95" customHeight="1" x14ac:dyDescent="0.25">
      <c r="A32" s="84" t="s">
        <v>33</v>
      </c>
      <c r="B32" s="85"/>
      <c r="C32" s="86"/>
    </row>
    <row r="33" spans="1:4" ht="36" x14ac:dyDescent="0.25">
      <c r="A33" s="47">
        <v>115</v>
      </c>
      <c r="B33" s="19" t="s">
        <v>34</v>
      </c>
      <c r="C33" s="48"/>
    </row>
    <row r="34" spans="1:4" x14ac:dyDescent="0.25">
      <c r="A34" s="21"/>
      <c r="B34" s="22" t="s">
        <v>35</v>
      </c>
      <c r="C34" s="23">
        <f>C6+C7+C8+C10+C11+C13+C14+C15+C16+C17+C18+C19+C20+C22+C24+C26+C28+C30+C31+C33</f>
        <v>0</v>
      </c>
    </row>
    <row r="35" spans="1:4" x14ac:dyDescent="0.25">
      <c r="A35" s="24"/>
      <c r="B35" s="25"/>
      <c r="C35" s="26"/>
    </row>
    <row r="36" spans="1:4" x14ac:dyDescent="0.25">
      <c r="A36" s="87" t="s">
        <v>65</v>
      </c>
      <c r="B36" s="88"/>
      <c r="C36" s="89"/>
    </row>
    <row r="37" spans="1:4" x14ac:dyDescent="0.25">
      <c r="A37" s="2" t="s">
        <v>2</v>
      </c>
      <c r="B37" s="3" t="s">
        <v>3</v>
      </c>
      <c r="C37" s="4" t="s">
        <v>4</v>
      </c>
    </row>
    <row r="38" spans="1:4" x14ac:dyDescent="0.25">
      <c r="A38" s="70" t="s">
        <v>5</v>
      </c>
      <c r="B38" s="71"/>
      <c r="C38" s="72"/>
    </row>
    <row r="39" spans="1:4" x14ac:dyDescent="0.25">
      <c r="A39" s="5">
        <v>116</v>
      </c>
      <c r="B39" s="6" t="s">
        <v>6</v>
      </c>
      <c r="C39" s="7"/>
    </row>
    <row r="40" spans="1:4" x14ac:dyDescent="0.25">
      <c r="A40" s="5">
        <v>117</v>
      </c>
      <c r="B40" s="6" t="s">
        <v>7</v>
      </c>
      <c r="C40" s="7"/>
    </row>
    <row r="41" spans="1:4" ht="36" x14ac:dyDescent="0.25">
      <c r="A41" s="5">
        <v>118</v>
      </c>
      <c r="B41" s="6" t="s">
        <v>8</v>
      </c>
      <c r="C41" s="7"/>
    </row>
    <row r="42" spans="1:4" x14ac:dyDescent="0.25">
      <c r="A42" s="70" t="s">
        <v>13</v>
      </c>
      <c r="B42" s="71"/>
      <c r="C42" s="72"/>
    </row>
    <row r="43" spans="1:4" x14ac:dyDescent="0.25">
      <c r="A43" s="5">
        <v>119</v>
      </c>
      <c r="B43" s="6" t="s">
        <v>37</v>
      </c>
      <c r="C43" s="14"/>
      <c r="D43" s="16"/>
    </row>
    <row r="44" spans="1:4" x14ac:dyDescent="0.25">
      <c r="A44" s="5">
        <v>120</v>
      </c>
      <c r="B44" s="6" t="s">
        <v>38</v>
      </c>
      <c r="C44" s="7"/>
    </row>
    <row r="45" spans="1:4" x14ac:dyDescent="0.25">
      <c r="A45" s="27">
        <v>121</v>
      </c>
      <c r="B45" s="15" t="s">
        <v>39</v>
      </c>
      <c r="C45" s="28"/>
    </row>
    <row r="46" spans="1:4" s="29" customFormat="1" x14ac:dyDescent="0.25">
      <c r="A46" s="27">
        <v>122</v>
      </c>
      <c r="B46" s="15" t="s">
        <v>17</v>
      </c>
      <c r="C46" s="28"/>
    </row>
    <row r="47" spans="1:4" x14ac:dyDescent="0.25">
      <c r="A47" s="101" t="s">
        <v>26</v>
      </c>
      <c r="B47" s="102"/>
      <c r="C47" s="103"/>
    </row>
    <row r="48" spans="1:4" s="50" customFormat="1" x14ac:dyDescent="0.25">
      <c r="A48" s="27">
        <v>123</v>
      </c>
      <c r="B48" s="43" t="s">
        <v>66</v>
      </c>
      <c r="C48" s="28"/>
    </row>
    <row r="49" spans="1:3" x14ac:dyDescent="0.25">
      <c r="A49" s="70" t="s">
        <v>40</v>
      </c>
      <c r="B49" s="71"/>
      <c r="C49" s="72"/>
    </row>
    <row r="50" spans="1:3" x14ac:dyDescent="0.25">
      <c r="A50" s="5">
        <v>124</v>
      </c>
      <c r="B50" s="6" t="s">
        <v>32</v>
      </c>
      <c r="C50" s="7"/>
    </row>
    <row r="51" spans="1:3" x14ac:dyDescent="0.25">
      <c r="A51" s="21"/>
      <c r="B51" s="22" t="s">
        <v>41</v>
      </c>
      <c r="C51" s="23">
        <f>C39+C40+C41+C43+C44+C45+C46+C48+C50</f>
        <v>0</v>
      </c>
    </row>
    <row r="53" spans="1:3" x14ac:dyDescent="0.25">
      <c r="A53" s="73" t="s">
        <v>67</v>
      </c>
      <c r="B53" s="74"/>
      <c r="C53" s="75"/>
    </row>
    <row r="54" spans="1:3" x14ac:dyDescent="0.25">
      <c r="A54" s="30" t="s">
        <v>2</v>
      </c>
      <c r="B54" s="31" t="s">
        <v>3</v>
      </c>
      <c r="C54" s="32" t="s">
        <v>4</v>
      </c>
    </row>
    <row r="55" spans="1:3" x14ac:dyDescent="0.25">
      <c r="A55" s="76" t="s">
        <v>5</v>
      </c>
      <c r="B55" s="77"/>
      <c r="C55" s="78"/>
    </row>
    <row r="56" spans="1:3" x14ac:dyDescent="0.25">
      <c r="A56" s="33">
        <v>125</v>
      </c>
      <c r="B56" s="34" t="s">
        <v>6</v>
      </c>
      <c r="C56" s="35"/>
    </row>
    <row r="57" spans="1:3" x14ac:dyDescent="0.25">
      <c r="A57" s="33">
        <v>126</v>
      </c>
      <c r="B57" s="34" t="s">
        <v>7</v>
      </c>
      <c r="C57" s="35"/>
    </row>
    <row r="58" spans="1:3" x14ac:dyDescent="0.25">
      <c r="A58" s="36"/>
      <c r="B58" s="37" t="s">
        <v>43</v>
      </c>
      <c r="C58" s="38">
        <f>C56+C57</f>
        <v>0</v>
      </c>
    </row>
    <row r="60" spans="1:3" ht="15" x14ac:dyDescent="0.25">
      <c r="A60" s="79" t="s">
        <v>91</v>
      </c>
      <c r="B60" s="80"/>
      <c r="C60" s="39">
        <f>C34</f>
        <v>0</v>
      </c>
    </row>
    <row r="61" spans="1:3" ht="15" x14ac:dyDescent="0.25">
      <c r="A61" s="66" t="s">
        <v>92</v>
      </c>
      <c r="B61" s="67"/>
      <c r="C61" s="40">
        <f>C51</f>
        <v>0</v>
      </c>
    </row>
    <row r="62" spans="1:3" ht="15" x14ac:dyDescent="0.25">
      <c r="A62" s="66" t="s">
        <v>93</v>
      </c>
      <c r="B62" s="67"/>
      <c r="C62" s="40">
        <f>C58</f>
        <v>0</v>
      </c>
    </row>
    <row r="63" spans="1:3" ht="15" x14ac:dyDescent="0.25">
      <c r="A63" s="68" t="s">
        <v>68</v>
      </c>
      <c r="B63" s="69"/>
      <c r="C63" s="38">
        <f>SUM(C60:C62)</f>
        <v>0</v>
      </c>
    </row>
    <row r="66" spans="1:1" s="1" customFormat="1" x14ac:dyDescent="0.25">
      <c r="A66" s="41"/>
    </row>
    <row r="68" spans="1:1" s="1" customFormat="1" x14ac:dyDescent="0.25">
      <c r="A68" s="41"/>
    </row>
    <row r="69" spans="1:1" s="1" customFormat="1" x14ac:dyDescent="0.25">
      <c r="A69" s="41"/>
    </row>
  </sheetData>
  <mergeCells count="22">
    <mergeCell ref="A36:C36"/>
    <mergeCell ref="A1:C1"/>
    <mergeCell ref="A3:C3"/>
    <mergeCell ref="A5:C5"/>
    <mergeCell ref="A9:C9"/>
    <mergeCell ref="A12:C12"/>
    <mergeCell ref="A21:C21"/>
    <mergeCell ref="A23:C23"/>
    <mergeCell ref="A25:C25"/>
    <mergeCell ref="A27:C27"/>
    <mergeCell ref="A29:C29"/>
    <mergeCell ref="A32:C32"/>
    <mergeCell ref="A60:B60"/>
    <mergeCell ref="A61:B61"/>
    <mergeCell ref="A62:B62"/>
    <mergeCell ref="A63:B63"/>
    <mergeCell ref="A38:C38"/>
    <mergeCell ref="A42:C42"/>
    <mergeCell ref="A47:C47"/>
    <mergeCell ref="A49:C49"/>
    <mergeCell ref="A53:C53"/>
    <mergeCell ref="A55:C5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5" orientation="portrait" r:id="rId1"/>
  <headerFooter>
    <oddFooter>&amp;L&amp;10Annexe n°2 à l'AE du lot n°1 : DPGF - Section B du CCTP - année 2025&amp;R&amp;P</oddFooter>
  </headerFooter>
  <rowBreaks count="1" manualBreakCount="1">
    <brk id="3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TOTAL DPGF LOT 1</vt:lpstr>
      <vt:lpstr>DPGF lot 1 - Année 1</vt:lpstr>
      <vt:lpstr>DPGF lot 1 - Année 2</vt:lpstr>
      <vt:lpstr>DPGF lot 1 - Année 3</vt:lpstr>
      <vt:lpstr>DPGF lot 1 - Année 4</vt:lpstr>
    </vt:vector>
  </TitlesOfParts>
  <Company>Musée d'Orsay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TIRAVY Anne-Sophie</dc:creator>
  <cp:lastModifiedBy>CASTAIN Helene</cp:lastModifiedBy>
  <dcterms:created xsi:type="dcterms:W3CDTF">2026-01-23T15:24:18Z</dcterms:created>
  <dcterms:modified xsi:type="dcterms:W3CDTF">2026-02-06T14:45:42Z</dcterms:modified>
</cp:coreProperties>
</file>